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"/>
    </mc:Choice>
  </mc:AlternateContent>
  <xr:revisionPtr revIDLastSave="0" documentId="13_ncr:1_{A5E4EA04-76F4-41DD-A5B3-5E1414DD9567}" xr6:coauthVersionLast="47" xr6:coauthVersionMax="47" xr10:uidLastSave="{00000000-0000-0000-0000-000000000000}"/>
  <bookViews>
    <workbookView xWindow="-120" yWindow="-120" windowWidth="38640" windowHeight="21240" activeTab="2" xr2:uid="{522C2D0D-A1AE-40D2-B423-DEEADF47C3A3}"/>
  </bookViews>
  <sheets>
    <sheet name="Sv. Jurij" sheetId="1" r:id="rId1"/>
    <sheet name="Apače" sheetId="3" r:id="rId2"/>
    <sheet name="G. Radgona" sheetId="2" r:id="rId3"/>
  </sheets>
  <definedNames>
    <definedName name="_xlnm._FilterDatabase" localSheetId="1" hidden="1">Apače!$A$1:$Q$1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0" i="2" l="1"/>
  <c r="L790" i="2"/>
  <c r="M789" i="2"/>
  <c r="K789" i="2"/>
  <c r="I789" i="2"/>
  <c r="M788" i="2"/>
  <c r="K788" i="2"/>
  <c r="I788" i="2"/>
  <c r="M786" i="2"/>
  <c r="K786" i="2"/>
  <c r="I786" i="2"/>
  <c r="M785" i="2"/>
  <c r="K785" i="2"/>
  <c r="I785" i="2"/>
  <c r="M784" i="2"/>
  <c r="K784" i="2"/>
  <c r="I784" i="2"/>
  <c r="M783" i="2"/>
  <c r="K783" i="2"/>
  <c r="I783" i="2"/>
  <c r="M782" i="2"/>
  <c r="K782" i="2"/>
  <c r="I782" i="2"/>
  <c r="M781" i="2"/>
  <c r="K781" i="2"/>
  <c r="I781" i="2"/>
  <c r="M780" i="2"/>
  <c r="K780" i="2"/>
  <c r="I780" i="2"/>
  <c r="M779" i="2"/>
  <c r="K779" i="2"/>
  <c r="I779" i="2"/>
  <c r="M778" i="2"/>
  <c r="K778" i="2"/>
  <c r="I778" i="2"/>
  <c r="M777" i="2"/>
  <c r="K777" i="2"/>
  <c r="I777" i="2"/>
  <c r="M776" i="2"/>
  <c r="K776" i="2"/>
  <c r="I776" i="2"/>
  <c r="M775" i="2"/>
  <c r="K775" i="2"/>
  <c r="I775" i="2"/>
  <c r="M774" i="2"/>
  <c r="K774" i="2"/>
  <c r="I774" i="2"/>
  <c r="M773" i="2"/>
  <c r="K773" i="2"/>
  <c r="I773" i="2"/>
  <c r="M772" i="2"/>
  <c r="K772" i="2"/>
  <c r="I772" i="2"/>
  <c r="M771" i="2"/>
  <c r="K771" i="2"/>
  <c r="I771" i="2"/>
  <c r="M770" i="2"/>
  <c r="K770" i="2"/>
  <c r="I770" i="2"/>
  <c r="M769" i="2"/>
  <c r="K769" i="2"/>
  <c r="I769" i="2"/>
  <c r="M768" i="2"/>
  <c r="K768" i="2"/>
  <c r="I768" i="2"/>
  <c r="M767" i="2"/>
  <c r="K767" i="2"/>
  <c r="I767" i="2"/>
  <c r="M766" i="2"/>
  <c r="K766" i="2"/>
  <c r="I766" i="2"/>
  <c r="M765" i="2"/>
  <c r="K765" i="2"/>
  <c r="I765" i="2"/>
  <c r="M764" i="2"/>
  <c r="K764" i="2"/>
  <c r="I764" i="2"/>
  <c r="M763" i="2"/>
  <c r="K763" i="2"/>
  <c r="I763" i="2"/>
  <c r="M760" i="2"/>
  <c r="K760" i="2"/>
  <c r="I760" i="2"/>
  <c r="M757" i="2"/>
  <c r="K757" i="2"/>
  <c r="I757" i="2"/>
  <c r="M755" i="2"/>
  <c r="K755" i="2"/>
  <c r="I755" i="2"/>
  <c r="M754" i="2"/>
  <c r="K754" i="2"/>
  <c r="I754" i="2"/>
  <c r="M753" i="2"/>
  <c r="K753" i="2"/>
  <c r="I753" i="2"/>
  <c r="M752" i="2"/>
  <c r="K752" i="2"/>
  <c r="I752" i="2"/>
  <c r="M751" i="2"/>
  <c r="K751" i="2"/>
  <c r="I751" i="2"/>
  <c r="M750" i="2"/>
  <c r="K750" i="2"/>
  <c r="I750" i="2"/>
  <c r="M749" i="2"/>
  <c r="K749" i="2"/>
  <c r="I749" i="2"/>
  <c r="M747" i="2"/>
  <c r="K747" i="2"/>
  <c r="I747" i="2"/>
  <c r="M745" i="2"/>
  <c r="K745" i="2"/>
  <c r="I745" i="2"/>
  <c r="M743" i="2"/>
  <c r="K743" i="2"/>
  <c r="I743" i="2"/>
  <c r="M742" i="2"/>
  <c r="K742" i="2"/>
  <c r="I742" i="2"/>
  <c r="M740" i="2"/>
  <c r="K740" i="2"/>
  <c r="I740" i="2"/>
  <c r="M738" i="2"/>
  <c r="K738" i="2"/>
  <c r="I738" i="2"/>
  <c r="M737" i="2"/>
  <c r="K737" i="2"/>
  <c r="I737" i="2"/>
  <c r="M736" i="2"/>
  <c r="K736" i="2"/>
  <c r="I736" i="2"/>
  <c r="M735" i="2"/>
  <c r="K735" i="2"/>
  <c r="I735" i="2"/>
  <c r="M733" i="2"/>
  <c r="K733" i="2"/>
  <c r="I733" i="2"/>
  <c r="M732" i="2"/>
  <c r="K732" i="2"/>
  <c r="I732" i="2"/>
  <c r="M731" i="2"/>
  <c r="K731" i="2"/>
  <c r="I731" i="2"/>
  <c r="M730" i="2"/>
  <c r="K730" i="2"/>
  <c r="I730" i="2"/>
  <c r="M729" i="2"/>
  <c r="K729" i="2"/>
  <c r="I729" i="2"/>
  <c r="M728" i="2"/>
  <c r="K728" i="2"/>
  <c r="I728" i="2"/>
  <c r="M727" i="2"/>
  <c r="K727" i="2"/>
  <c r="I727" i="2"/>
  <c r="M725" i="2"/>
  <c r="K725" i="2"/>
  <c r="I725" i="2"/>
  <c r="M724" i="2"/>
  <c r="K724" i="2"/>
  <c r="I724" i="2"/>
  <c r="M723" i="2"/>
  <c r="K723" i="2"/>
  <c r="I723" i="2"/>
  <c r="M722" i="2"/>
  <c r="K722" i="2"/>
  <c r="I722" i="2"/>
  <c r="M720" i="2"/>
  <c r="K720" i="2"/>
  <c r="I720" i="2"/>
  <c r="M719" i="2"/>
  <c r="K719" i="2"/>
  <c r="I719" i="2"/>
  <c r="M718" i="2"/>
  <c r="K718" i="2"/>
  <c r="I718" i="2"/>
  <c r="M716" i="2"/>
  <c r="K716" i="2"/>
  <c r="I716" i="2"/>
  <c r="M715" i="2"/>
  <c r="K715" i="2"/>
  <c r="I715" i="2"/>
  <c r="M714" i="2"/>
  <c r="K714" i="2"/>
  <c r="I714" i="2"/>
  <c r="M712" i="2"/>
  <c r="K712" i="2"/>
  <c r="I712" i="2"/>
  <c r="M711" i="2"/>
  <c r="K711" i="2"/>
  <c r="I711" i="2"/>
  <c r="M710" i="2"/>
  <c r="K710" i="2"/>
  <c r="I710" i="2"/>
  <c r="M708" i="2"/>
  <c r="K708" i="2"/>
  <c r="I708" i="2"/>
  <c r="M707" i="2"/>
  <c r="K707" i="2"/>
  <c r="I707" i="2"/>
  <c r="M706" i="2"/>
  <c r="K706" i="2"/>
  <c r="I706" i="2"/>
  <c r="M704" i="2"/>
  <c r="K704" i="2"/>
  <c r="I704" i="2"/>
  <c r="M703" i="2"/>
  <c r="K703" i="2"/>
  <c r="I703" i="2"/>
  <c r="M702" i="2"/>
  <c r="K702" i="2"/>
  <c r="I702" i="2"/>
  <c r="M700" i="2"/>
  <c r="K700" i="2"/>
  <c r="I700" i="2"/>
  <c r="M699" i="2"/>
  <c r="K699" i="2"/>
  <c r="I699" i="2"/>
  <c r="M698" i="2"/>
  <c r="K698" i="2"/>
  <c r="I698" i="2"/>
  <c r="M696" i="2"/>
  <c r="K696" i="2"/>
  <c r="I696" i="2"/>
  <c r="M695" i="2"/>
  <c r="K695" i="2"/>
  <c r="I695" i="2"/>
  <c r="M694" i="2"/>
  <c r="K694" i="2"/>
  <c r="I694" i="2"/>
  <c r="M692" i="2"/>
  <c r="K692" i="2"/>
  <c r="I692" i="2"/>
  <c r="M691" i="2"/>
  <c r="K691" i="2"/>
  <c r="I691" i="2"/>
  <c r="M690" i="2"/>
  <c r="K690" i="2"/>
  <c r="I690" i="2"/>
  <c r="M688" i="2"/>
  <c r="K688" i="2"/>
  <c r="I688" i="2"/>
  <c r="M687" i="2"/>
  <c r="K687" i="2"/>
  <c r="I687" i="2"/>
  <c r="M686" i="2"/>
  <c r="K686" i="2"/>
  <c r="I686" i="2"/>
  <c r="M684" i="2"/>
  <c r="K684" i="2"/>
  <c r="I684" i="2"/>
  <c r="M683" i="2"/>
  <c r="K683" i="2"/>
  <c r="I683" i="2"/>
  <c r="M682" i="2"/>
  <c r="K682" i="2"/>
  <c r="I682" i="2"/>
  <c r="M680" i="2"/>
  <c r="K680" i="2"/>
  <c r="I680" i="2"/>
  <c r="M679" i="2"/>
  <c r="K679" i="2"/>
  <c r="I679" i="2"/>
  <c r="M678" i="2"/>
  <c r="K678" i="2"/>
  <c r="I678" i="2"/>
  <c r="M676" i="2"/>
  <c r="K676" i="2"/>
  <c r="I676" i="2"/>
  <c r="M675" i="2"/>
  <c r="K675" i="2"/>
  <c r="I675" i="2"/>
  <c r="M674" i="2"/>
  <c r="K674" i="2"/>
  <c r="I674" i="2"/>
  <c r="M672" i="2"/>
  <c r="K672" i="2"/>
  <c r="I672" i="2"/>
  <c r="M671" i="2"/>
  <c r="K671" i="2"/>
  <c r="I671" i="2"/>
  <c r="M670" i="2"/>
  <c r="K670" i="2"/>
  <c r="I670" i="2"/>
  <c r="M668" i="2"/>
  <c r="K668" i="2"/>
  <c r="I668" i="2"/>
  <c r="M667" i="2"/>
  <c r="K667" i="2"/>
  <c r="I667" i="2"/>
  <c r="M666" i="2"/>
  <c r="K666" i="2"/>
  <c r="I666" i="2"/>
  <c r="M664" i="2"/>
  <c r="K664" i="2"/>
  <c r="I664" i="2"/>
  <c r="M663" i="2"/>
  <c r="K663" i="2"/>
  <c r="I663" i="2"/>
  <c r="M662" i="2"/>
  <c r="K662" i="2"/>
  <c r="I662" i="2"/>
  <c r="M660" i="2"/>
  <c r="K660" i="2"/>
  <c r="I660" i="2"/>
  <c r="M659" i="2"/>
  <c r="K659" i="2"/>
  <c r="I659" i="2"/>
  <c r="M657" i="2"/>
  <c r="K657" i="2"/>
  <c r="I657" i="2"/>
  <c r="M656" i="2"/>
  <c r="K656" i="2"/>
  <c r="I656" i="2"/>
  <c r="M655" i="2"/>
  <c r="K655" i="2"/>
  <c r="I655" i="2"/>
  <c r="M654" i="2"/>
  <c r="K654" i="2"/>
  <c r="I654" i="2"/>
  <c r="M653" i="2"/>
  <c r="K653" i="2"/>
  <c r="I653" i="2"/>
  <c r="M652" i="2"/>
  <c r="K652" i="2"/>
  <c r="I652" i="2"/>
  <c r="M651" i="2"/>
  <c r="K651" i="2"/>
  <c r="I651" i="2"/>
  <c r="M649" i="2"/>
  <c r="K649" i="2"/>
  <c r="I649" i="2"/>
  <c r="M648" i="2"/>
  <c r="K648" i="2"/>
  <c r="I648" i="2"/>
  <c r="M647" i="2"/>
  <c r="K647" i="2"/>
  <c r="I647" i="2"/>
  <c r="M646" i="2"/>
  <c r="K646" i="2"/>
  <c r="I646" i="2"/>
  <c r="M645" i="2"/>
  <c r="K645" i="2"/>
  <c r="I645" i="2"/>
  <c r="M644" i="2"/>
  <c r="K644" i="2"/>
  <c r="I644" i="2"/>
  <c r="M642" i="2"/>
  <c r="K642" i="2"/>
  <c r="I642" i="2"/>
  <c r="M640" i="2"/>
  <c r="K640" i="2"/>
  <c r="I640" i="2"/>
  <c r="M639" i="2"/>
  <c r="K639" i="2"/>
  <c r="I639" i="2"/>
  <c r="M638" i="2"/>
  <c r="K638" i="2"/>
  <c r="I638" i="2"/>
  <c r="M637" i="2"/>
  <c r="K637" i="2"/>
  <c r="I637" i="2"/>
  <c r="M636" i="2"/>
  <c r="K636" i="2"/>
  <c r="I636" i="2"/>
  <c r="M635" i="2"/>
  <c r="K635" i="2"/>
  <c r="I635" i="2"/>
  <c r="M634" i="2"/>
  <c r="K634" i="2"/>
  <c r="I634" i="2"/>
  <c r="M632" i="2"/>
  <c r="K632" i="2"/>
  <c r="I632" i="2"/>
  <c r="M631" i="2"/>
  <c r="K631" i="2"/>
  <c r="I631" i="2"/>
  <c r="M630" i="2"/>
  <c r="K630" i="2"/>
  <c r="I630" i="2"/>
  <c r="M629" i="2"/>
  <c r="K629" i="2"/>
  <c r="I629" i="2"/>
  <c r="M628" i="2"/>
  <c r="K628" i="2"/>
  <c r="I628" i="2"/>
  <c r="M627" i="2"/>
  <c r="K627" i="2"/>
  <c r="I627" i="2"/>
  <c r="M626" i="2"/>
  <c r="K626" i="2"/>
  <c r="I626" i="2"/>
  <c r="M625" i="2"/>
  <c r="K625" i="2"/>
  <c r="I625" i="2"/>
  <c r="M624" i="2"/>
  <c r="K624" i="2"/>
  <c r="I624" i="2"/>
  <c r="M623" i="2"/>
  <c r="K623" i="2"/>
  <c r="I623" i="2"/>
  <c r="M622" i="2"/>
  <c r="K622" i="2"/>
  <c r="I622" i="2"/>
  <c r="M621" i="2"/>
  <c r="K621" i="2"/>
  <c r="I621" i="2"/>
  <c r="M619" i="2"/>
  <c r="K619" i="2"/>
  <c r="I619" i="2"/>
  <c r="M618" i="2"/>
  <c r="K618" i="2"/>
  <c r="I618" i="2"/>
  <c r="M617" i="2"/>
  <c r="K617" i="2"/>
  <c r="I617" i="2"/>
  <c r="M616" i="2"/>
  <c r="K616" i="2"/>
  <c r="I616" i="2"/>
  <c r="M615" i="2"/>
  <c r="K615" i="2"/>
  <c r="I615" i="2"/>
  <c r="M614" i="2"/>
  <c r="K614" i="2"/>
  <c r="I614" i="2"/>
  <c r="M613" i="2"/>
  <c r="K613" i="2"/>
  <c r="I613" i="2"/>
  <c r="M612" i="2"/>
  <c r="K612" i="2"/>
  <c r="I612" i="2"/>
  <c r="M611" i="2"/>
  <c r="K611" i="2"/>
  <c r="I611" i="2"/>
  <c r="M610" i="2"/>
  <c r="K610" i="2"/>
  <c r="I610" i="2"/>
  <c r="M609" i="2"/>
  <c r="K609" i="2"/>
  <c r="I609" i="2"/>
  <c r="M608" i="2"/>
  <c r="K608" i="2"/>
  <c r="I608" i="2"/>
  <c r="M606" i="2"/>
  <c r="K606" i="2"/>
  <c r="I606" i="2"/>
  <c r="M605" i="2"/>
  <c r="K605" i="2"/>
  <c r="I605" i="2"/>
  <c r="M604" i="2"/>
  <c r="K604" i="2"/>
  <c r="I604" i="2"/>
  <c r="M603" i="2"/>
  <c r="K603" i="2"/>
  <c r="I603" i="2"/>
  <c r="M602" i="2"/>
  <c r="K602" i="2"/>
  <c r="I602" i="2"/>
  <c r="M601" i="2"/>
  <c r="K601" i="2"/>
  <c r="I601" i="2"/>
  <c r="M600" i="2"/>
  <c r="K600" i="2"/>
  <c r="I600" i="2"/>
  <c r="M599" i="2"/>
  <c r="K599" i="2"/>
  <c r="I599" i="2"/>
  <c r="M598" i="2"/>
  <c r="K598" i="2"/>
  <c r="I598" i="2"/>
  <c r="M597" i="2"/>
  <c r="K597" i="2"/>
  <c r="I597" i="2"/>
  <c r="M596" i="2"/>
  <c r="K596" i="2"/>
  <c r="I596" i="2"/>
  <c r="M595" i="2"/>
  <c r="K595" i="2"/>
  <c r="I595" i="2"/>
  <c r="M593" i="2"/>
  <c r="K593" i="2"/>
  <c r="I593" i="2"/>
  <c r="M592" i="2"/>
  <c r="K592" i="2"/>
  <c r="I592" i="2"/>
  <c r="M591" i="2"/>
  <c r="K591" i="2"/>
  <c r="I591" i="2"/>
  <c r="M590" i="2"/>
  <c r="K590" i="2"/>
  <c r="I590" i="2"/>
  <c r="M589" i="2"/>
  <c r="K589" i="2"/>
  <c r="I589" i="2"/>
  <c r="M588" i="2"/>
  <c r="K588" i="2"/>
  <c r="I588" i="2"/>
  <c r="M587" i="2"/>
  <c r="K587" i="2"/>
  <c r="I587" i="2"/>
  <c r="M586" i="2"/>
  <c r="K586" i="2"/>
  <c r="I586" i="2"/>
  <c r="M585" i="2"/>
  <c r="K585" i="2"/>
  <c r="I585" i="2"/>
  <c r="M584" i="2"/>
  <c r="K584" i="2"/>
  <c r="I584" i="2"/>
  <c r="M583" i="2"/>
  <c r="K583" i="2"/>
  <c r="I583" i="2"/>
  <c r="M582" i="2"/>
  <c r="K582" i="2"/>
  <c r="I582" i="2"/>
  <c r="M580" i="2"/>
  <c r="K580" i="2"/>
  <c r="I580" i="2"/>
  <c r="M579" i="2"/>
  <c r="K579" i="2"/>
  <c r="I579" i="2"/>
  <c r="M578" i="2"/>
  <c r="K578" i="2"/>
  <c r="I578" i="2"/>
  <c r="M577" i="2"/>
  <c r="K577" i="2"/>
  <c r="I577" i="2"/>
  <c r="M576" i="2"/>
  <c r="K576" i="2"/>
  <c r="I576" i="2"/>
  <c r="M575" i="2"/>
  <c r="K575" i="2"/>
  <c r="I575" i="2"/>
  <c r="M574" i="2"/>
  <c r="K574" i="2"/>
  <c r="I574" i="2"/>
  <c r="M573" i="2"/>
  <c r="K573" i="2"/>
  <c r="I573" i="2"/>
  <c r="M572" i="2"/>
  <c r="K572" i="2"/>
  <c r="I572" i="2"/>
  <c r="M571" i="2"/>
  <c r="K571" i="2"/>
  <c r="I571" i="2"/>
  <c r="M570" i="2"/>
  <c r="K570" i="2"/>
  <c r="I570" i="2"/>
  <c r="M569" i="2"/>
  <c r="K569" i="2"/>
  <c r="I569" i="2"/>
  <c r="M567" i="2"/>
  <c r="K567" i="2"/>
  <c r="I567" i="2"/>
  <c r="M566" i="2"/>
  <c r="K566" i="2"/>
  <c r="I566" i="2"/>
  <c r="M565" i="2"/>
  <c r="K565" i="2"/>
  <c r="I565" i="2"/>
  <c r="M564" i="2"/>
  <c r="K564" i="2"/>
  <c r="I564" i="2"/>
  <c r="M563" i="2"/>
  <c r="K563" i="2"/>
  <c r="I563" i="2"/>
  <c r="M562" i="2"/>
  <c r="K562" i="2"/>
  <c r="I562" i="2"/>
  <c r="M561" i="2"/>
  <c r="K561" i="2"/>
  <c r="I561" i="2"/>
  <c r="M560" i="2"/>
  <c r="K560" i="2"/>
  <c r="I560" i="2"/>
  <c r="M559" i="2"/>
  <c r="K559" i="2"/>
  <c r="I559" i="2"/>
  <c r="M558" i="2"/>
  <c r="K558" i="2"/>
  <c r="I558" i="2"/>
  <c r="M557" i="2"/>
  <c r="K557" i="2"/>
  <c r="I557" i="2"/>
  <c r="M556" i="2"/>
  <c r="K556" i="2"/>
  <c r="I556" i="2"/>
  <c r="M554" i="2"/>
  <c r="K554" i="2"/>
  <c r="I554" i="2"/>
  <c r="M553" i="2"/>
  <c r="K553" i="2"/>
  <c r="I553" i="2"/>
  <c r="M552" i="2"/>
  <c r="K552" i="2"/>
  <c r="I552" i="2"/>
  <c r="M551" i="2"/>
  <c r="K551" i="2"/>
  <c r="I551" i="2"/>
  <c r="M550" i="2"/>
  <c r="K550" i="2"/>
  <c r="I550" i="2"/>
  <c r="M549" i="2"/>
  <c r="K549" i="2"/>
  <c r="I549" i="2"/>
  <c r="M548" i="2"/>
  <c r="K548" i="2"/>
  <c r="I548" i="2"/>
  <c r="M547" i="2"/>
  <c r="K547" i="2"/>
  <c r="I547" i="2"/>
  <c r="M546" i="2"/>
  <c r="K546" i="2"/>
  <c r="I546" i="2"/>
  <c r="M545" i="2"/>
  <c r="K545" i="2"/>
  <c r="I545" i="2"/>
  <c r="M544" i="2"/>
  <c r="K544" i="2"/>
  <c r="I544" i="2"/>
  <c r="M542" i="2"/>
  <c r="K542" i="2"/>
  <c r="I542" i="2"/>
  <c r="M541" i="2"/>
  <c r="K541" i="2"/>
  <c r="I541" i="2"/>
  <c r="M540" i="2"/>
  <c r="K540" i="2"/>
  <c r="I540" i="2"/>
  <c r="M539" i="2"/>
  <c r="K539" i="2"/>
  <c r="I539" i="2"/>
  <c r="M538" i="2"/>
  <c r="K538" i="2"/>
  <c r="I538" i="2"/>
  <c r="M537" i="2"/>
  <c r="K537" i="2"/>
  <c r="I537" i="2"/>
  <c r="M536" i="2"/>
  <c r="K536" i="2"/>
  <c r="I536" i="2"/>
  <c r="M535" i="2"/>
  <c r="K535" i="2"/>
  <c r="I535" i="2"/>
  <c r="M534" i="2"/>
  <c r="K534" i="2"/>
  <c r="I534" i="2"/>
  <c r="M533" i="2"/>
  <c r="K533" i="2"/>
  <c r="I533" i="2"/>
  <c r="M532" i="2"/>
  <c r="K532" i="2"/>
  <c r="I532" i="2"/>
  <c r="M531" i="2"/>
  <c r="K531" i="2"/>
  <c r="I531" i="2"/>
  <c r="M530" i="2"/>
  <c r="K530" i="2"/>
  <c r="I530" i="2"/>
  <c r="M528" i="2"/>
  <c r="K528" i="2"/>
  <c r="I528" i="2"/>
  <c r="M527" i="2"/>
  <c r="K527" i="2"/>
  <c r="I527" i="2"/>
  <c r="M526" i="2"/>
  <c r="K526" i="2"/>
  <c r="I526" i="2"/>
  <c r="M525" i="2"/>
  <c r="K525" i="2"/>
  <c r="I525" i="2"/>
  <c r="M524" i="2"/>
  <c r="K524" i="2"/>
  <c r="I524" i="2"/>
  <c r="M523" i="2"/>
  <c r="K523" i="2"/>
  <c r="I523" i="2"/>
  <c r="M522" i="2"/>
  <c r="K522" i="2"/>
  <c r="I522" i="2"/>
  <c r="M521" i="2"/>
  <c r="K521" i="2"/>
  <c r="I521" i="2"/>
  <c r="M520" i="2"/>
  <c r="K520" i="2"/>
  <c r="I520" i="2"/>
  <c r="M519" i="2"/>
  <c r="K519" i="2"/>
  <c r="I519" i="2"/>
  <c r="M518" i="2"/>
  <c r="K518" i="2"/>
  <c r="I518" i="2"/>
  <c r="M517" i="2"/>
  <c r="K517" i="2"/>
  <c r="I517" i="2"/>
  <c r="M515" i="2"/>
  <c r="K515" i="2"/>
  <c r="I515" i="2"/>
  <c r="M514" i="2"/>
  <c r="K514" i="2"/>
  <c r="I514" i="2"/>
  <c r="M513" i="2"/>
  <c r="K513" i="2"/>
  <c r="I513" i="2"/>
  <c r="M512" i="2"/>
  <c r="K512" i="2"/>
  <c r="I512" i="2"/>
  <c r="M511" i="2"/>
  <c r="K511" i="2"/>
  <c r="I511" i="2"/>
  <c r="M510" i="2"/>
  <c r="K510" i="2"/>
  <c r="I510" i="2"/>
  <c r="M509" i="2"/>
  <c r="K509" i="2"/>
  <c r="I509" i="2"/>
  <c r="M508" i="2"/>
  <c r="K508" i="2"/>
  <c r="I508" i="2"/>
  <c r="M507" i="2"/>
  <c r="K507" i="2"/>
  <c r="I507" i="2"/>
  <c r="M506" i="2"/>
  <c r="K506" i="2"/>
  <c r="I506" i="2"/>
  <c r="M505" i="2"/>
  <c r="K505" i="2"/>
  <c r="I505" i="2"/>
  <c r="M504" i="2"/>
  <c r="K504" i="2"/>
  <c r="I504" i="2"/>
  <c r="M502" i="2"/>
  <c r="K502" i="2"/>
  <c r="I502" i="2"/>
  <c r="M501" i="2"/>
  <c r="K501" i="2"/>
  <c r="I501" i="2"/>
  <c r="M500" i="2"/>
  <c r="K500" i="2"/>
  <c r="I500" i="2"/>
  <c r="M499" i="2"/>
  <c r="K499" i="2"/>
  <c r="I499" i="2"/>
  <c r="M498" i="2"/>
  <c r="K498" i="2"/>
  <c r="I498" i="2"/>
  <c r="M497" i="2"/>
  <c r="K497" i="2"/>
  <c r="I497" i="2"/>
  <c r="M496" i="2"/>
  <c r="K496" i="2"/>
  <c r="I496" i="2"/>
  <c r="M495" i="2"/>
  <c r="K495" i="2"/>
  <c r="I495" i="2"/>
  <c r="M494" i="2"/>
  <c r="K494" i="2"/>
  <c r="I494" i="2"/>
  <c r="M493" i="2"/>
  <c r="K493" i="2"/>
  <c r="I493" i="2"/>
  <c r="M492" i="2"/>
  <c r="K492" i="2"/>
  <c r="I492" i="2"/>
  <c r="M491" i="2"/>
  <c r="K491" i="2"/>
  <c r="I491" i="2"/>
  <c r="M489" i="2"/>
  <c r="K489" i="2"/>
  <c r="I489" i="2"/>
  <c r="M488" i="2"/>
  <c r="K488" i="2"/>
  <c r="I488" i="2"/>
  <c r="M487" i="2"/>
  <c r="K487" i="2"/>
  <c r="I487" i="2"/>
  <c r="M486" i="2"/>
  <c r="K486" i="2"/>
  <c r="I486" i="2"/>
  <c r="M485" i="2"/>
  <c r="K485" i="2"/>
  <c r="I485" i="2"/>
  <c r="M484" i="2"/>
  <c r="K484" i="2"/>
  <c r="I484" i="2"/>
  <c r="M483" i="2"/>
  <c r="K483" i="2"/>
  <c r="I483" i="2"/>
  <c r="M482" i="2"/>
  <c r="K482" i="2"/>
  <c r="I482" i="2"/>
  <c r="M481" i="2"/>
  <c r="K481" i="2"/>
  <c r="I481" i="2"/>
  <c r="M480" i="2"/>
  <c r="K480" i="2"/>
  <c r="I480" i="2"/>
  <c r="M479" i="2"/>
  <c r="K479" i="2"/>
  <c r="I479" i="2"/>
  <c r="M478" i="2"/>
  <c r="K478" i="2"/>
  <c r="I478" i="2"/>
  <c r="M476" i="2"/>
  <c r="K476" i="2"/>
  <c r="I476" i="2"/>
  <c r="M475" i="2"/>
  <c r="K475" i="2"/>
  <c r="I475" i="2"/>
  <c r="M474" i="2"/>
  <c r="K474" i="2"/>
  <c r="I474" i="2"/>
  <c r="M473" i="2"/>
  <c r="K473" i="2"/>
  <c r="I473" i="2"/>
  <c r="M472" i="2"/>
  <c r="K472" i="2"/>
  <c r="I472" i="2"/>
  <c r="M471" i="2"/>
  <c r="K471" i="2"/>
  <c r="I471" i="2"/>
  <c r="M470" i="2"/>
  <c r="K470" i="2"/>
  <c r="I470" i="2"/>
  <c r="M469" i="2"/>
  <c r="K469" i="2"/>
  <c r="I469" i="2"/>
  <c r="M468" i="2"/>
  <c r="K468" i="2"/>
  <c r="I468" i="2"/>
  <c r="M467" i="2"/>
  <c r="K467" i="2"/>
  <c r="I467" i="2"/>
  <c r="M466" i="2"/>
  <c r="K466" i="2"/>
  <c r="I466" i="2"/>
  <c r="M465" i="2"/>
  <c r="K465" i="2"/>
  <c r="I465" i="2"/>
  <c r="M463" i="2"/>
  <c r="K463" i="2"/>
  <c r="I463" i="2"/>
  <c r="M462" i="2"/>
  <c r="K462" i="2"/>
  <c r="I462" i="2"/>
  <c r="M461" i="2"/>
  <c r="K461" i="2"/>
  <c r="I461" i="2"/>
  <c r="M460" i="2"/>
  <c r="K460" i="2"/>
  <c r="I460" i="2"/>
  <c r="M459" i="2"/>
  <c r="K459" i="2"/>
  <c r="I459" i="2"/>
  <c r="M458" i="2"/>
  <c r="K458" i="2"/>
  <c r="I458" i="2"/>
  <c r="M455" i="2"/>
  <c r="K455" i="2"/>
  <c r="I455" i="2"/>
  <c r="M454" i="2"/>
  <c r="K454" i="2"/>
  <c r="I454" i="2"/>
  <c r="M451" i="2"/>
  <c r="K451" i="2"/>
  <c r="I451" i="2"/>
  <c r="M449" i="2"/>
  <c r="K449" i="2"/>
  <c r="I449" i="2"/>
  <c r="M448" i="2"/>
  <c r="K448" i="2"/>
  <c r="I448" i="2"/>
  <c r="M447" i="2"/>
  <c r="K447" i="2"/>
  <c r="I447" i="2"/>
  <c r="M446" i="2"/>
  <c r="K446" i="2"/>
  <c r="I446" i="2"/>
  <c r="M445" i="2"/>
  <c r="K445" i="2"/>
  <c r="I445" i="2"/>
  <c r="M444" i="2"/>
  <c r="K444" i="2"/>
  <c r="I444" i="2"/>
  <c r="M443" i="2"/>
  <c r="K443" i="2"/>
  <c r="I443" i="2"/>
  <c r="M442" i="2"/>
  <c r="K442" i="2"/>
  <c r="I442" i="2"/>
  <c r="M441" i="2"/>
  <c r="K441" i="2"/>
  <c r="I441" i="2"/>
  <c r="M440" i="2"/>
  <c r="K440" i="2"/>
  <c r="I440" i="2"/>
  <c r="M439" i="2"/>
  <c r="K439" i="2"/>
  <c r="I439" i="2"/>
  <c r="M438" i="2"/>
  <c r="K438" i="2"/>
  <c r="I438" i="2"/>
  <c r="M437" i="2"/>
  <c r="K437" i="2"/>
  <c r="I437" i="2"/>
  <c r="M436" i="2"/>
  <c r="K436" i="2"/>
  <c r="I436" i="2"/>
  <c r="M435" i="2"/>
  <c r="K435" i="2"/>
  <c r="I435" i="2"/>
  <c r="M434" i="2"/>
  <c r="K434" i="2"/>
  <c r="I434" i="2"/>
  <c r="M433" i="2"/>
  <c r="K433" i="2"/>
  <c r="I433" i="2"/>
  <c r="M432" i="2"/>
  <c r="K432" i="2"/>
  <c r="I432" i="2"/>
  <c r="M431" i="2"/>
  <c r="K431" i="2"/>
  <c r="I431" i="2"/>
  <c r="M430" i="2"/>
  <c r="K430" i="2"/>
  <c r="I430" i="2"/>
  <c r="M429" i="2"/>
  <c r="K429" i="2"/>
  <c r="I429" i="2"/>
  <c r="M428" i="2"/>
  <c r="K428" i="2"/>
  <c r="I428" i="2"/>
  <c r="M427" i="2"/>
  <c r="K427" i="2"/>
  <c r="I427" i="2"/>
  <c r="M426" i="2"/>
  <c r="K426" i="2"/>
  <c r="I426" i="2"/>
  <c r="M425" i="2"/>
  <c r="K425" i="2"/>
  <c r="I425" i="2"/>
  <c r="M424" i="2"/>
  <c r="K424" i="2"/>
  <c r="I424" i="2"/>
  <c r="M423" i="2"/>
  <c r="K423" i="2"/>
  <c r="I423" i="2"/>
  <c r="M422" i="2"/>
  <c r="K422" i="2"/>
  <c r="I422" i="2"/>
  <c r="M421" i="2"/>
  <c r="K421" i="2"/>
  <c r="I421" i="2"/>
  <c r="M420" i="2"/>
  <c r="K420" i="2"/>
  <c r="I420" i="2"/>
  <c r="M419" i="2"/>
  <c r="K419" i="2"/>
  <c r="I419" i="2"/>
  <c r="M417" i="2"/>
  <c r="K417" i="2"/>
  <c r="I417" i="2"/>
  <c r="M416" i="2"/>
  <c r="K416" i="2"/>
  <c r="I416" i="2"/>
  <c r="M415" i="2"/>
  <c r="K415" i="2"/>
  <c r="I415" i="2"/>
  <c r="M414" i="2"/>
  <c r="K414" i="2"/>
  <c r="I414" i="2"/>
  <c r="M413" i="2"/>
  <c r="K413" i="2"/>
  <c r="I413" i="2"/>
  <c r="M411" i="2"/>
  <c r="K411" i="2"/>
  <c r="I411" i="2"/>
  <c r="M410" i="2"/>
  <c r="K410" i="2"/>
  <c r="I410" i="2"/>
  <c r="M409" i="2"/>
  <c r="K409" i="2"/>
  <c r="I409" i="2"/>
  <c r="M408" i="2"/>
  <c r="K408" i="2"/>
  <c r="I408" i="2"/>
  <c r="M407" i="2"/>
  <c r="K407" i="2"/>
  <c r="I407" i="2"/>
  <c r="M406" i="2"/>
  <c r="K406" i="2"/>
  <c r="I406" i="2"/>
  <c r="M404" i="2"/>
  <c r="K404" i="2"/>
  <c r="I404" i="2"/>
  <c r="M402" i="2"/>
  <c r="K402" i="2"/>
  <c r="I402" i="2"/>
  <c r="M401" i="2"/>
  <c r="K401" i="2"/>
  <c r="I401" i="2"/>
  <c r="M400" i="2"/>
  <c r="K400" i="2"/>
  <c r="I400" i="2"/>
  <c r="M399" i="2"/>
  <c r="K399" i="2"/>
  <c r="I399" i="2"/>
  <c r="M398" i="2"/>
  <c r="K398" i="2"/>
  <c r="I398" i="2"/>
  <c r="M397" i="2"/>
  <c r="K397" i="2"/>
  <c r="I397" i="2"/>
  <c r="M396" i="2"/>
  <c r="K396" i="2"/>
  <c r="I396" i="2"/>
  <c r="M395" i="2"/>
  <c r="K395" i="2"/>
  <c r="I395" i="2"/>
  <c r="M393" i="2"/>
  <c r="K393" i="2"/>
  <c r="I393" i="2"/>
  <c r="M391" i="2"/>
  <c r="K391" i="2"/>
  <c r="I391" i="2"/>
  <c r="M390" i="2"/>
  <c r="K390" i="2"/>
  <c r="I390" i="2"/>
  <c r="M389" i="2"/>
  <c r="K389" i="2"/>
  <c r="I389" i="2"/>
  <c r="M388" i="2"/>
  <c r="K388" i="2"/>
  <c r="I388" i="2"/>
  <c r="M387" i="2"/>
  <c r="K387" i="2"/>
  <c r="I387" i="2"/>
  <c r="M386" i="2"/>
  <c r="K386" i="2"/>
  <c r="I386" i="2"/>
  <c r="M385" i="2"/>
  <c r="K385" i="2"/>
  <c r="I385" i="2"/>
  <c r="M384" i="2"/>
  <c r="K384" i="2"/>
  <c r="I384" i="2"/>
  <c r="M383" i="2"/>
  <c r="K383" i="2"/>
  <c r="I383" i="2"/>
  <c r="M382" i="2"/>
  <c r="K382" i="2"/>
  <c r="I382" i="2"/>
  <c r="M381" i="2"/>
  <c r="K381" i="2"/>
  <c r="I381" i="2"/>
  <c r="M379" i="2"/>
  <c r="K379" i="2"/>
  <c r="I379" i="2"/>
  <c r="M377" i="2"/>
  <c r="K377" i="2"/>
  <c r="I377" i="2"/>
  <c r="M376" i="2"/>
  <c r="K376" i="2"/>
  <c r="I376" i="2"/>
  <c r="M375" i="2"/>
  <c r="K375" i="2"/>
  <c r="I375" i="2"/>
  <c r="M374" i="2"/>
  <c r="K374" i="2"/>
  <c r="I374" i="2"/>
  <c r="M373" i="2"/>
  <c r="K373" i="2"/>
  <c r="I373" i="2"/>
  <c r="M372" i="2"/>
  <c r="K372" i="2"/>
  <c r="I372" i="2"/>
  <c r="M371" i="2"/>
  <c r="K371" i="2"/>
  <c r="I371" i="2"/>
  <c r="M370" i="2"/>
  <c r="K370" i="2"/>
  <c r="I370" i="2"/>
  <c r="M369" i="2"/>
  <c r="K369" i="2"/>
  <c r="I369" i="2"/>
  <c r="M368" i="2"/>
  <c r="K368" i="2"/>
  <c r="I368" i="2"/>
  <c r="M367" i="2"/>
  <c r="K367" i="2"/>
  <c r="I367" i="2"/>
  <c r="M365" i="2"/>
  <c r="K365" i="2"/>
  <c r="I365" i="2"/>
  <c r="M363" i="2"/>
  <c r="K363" i="2"/>
  <c r="I363" i="2"/>
  <c r="M362" i="2"/>
  <c r="K362" i="2"/>
  <c r="I362" i="2"/>
  <c r="M361" i="2"/>
  <c r="K361" i="2"/>
  <c r="I361" i="2"/>
  <c r="M360" i="2"/>
  <c r="K360" i="2"/>
  <c r="I360" i="2"/>
  <c r="M359" i="2"/>
  <c r="K359" i="2"/>
  <c r="I359" i="2"/>
  <c r="M358" i="2"/>
  <c r="K358" i="2"/>
  <c r="I358" i="2"/>
  <c r="M357" i="2"/>
  <c r="K357" i="2"/>
  <c r="I357" i="2"/>
  <c r="M356" i="2"/>
  <c r="K356" i="2"/>
  <c r="I356" i="2"/>
  <c r="M355" i="2"/>
  <c r="K355" i="2"/>
  <c r="I355" i="2"/>
  <c r="M354" i="2"/>
  <c r="K354" i="2"/>
  <c r="I354" i="2"/>
  <c r="M353" i="2"/>
  <c r="K353" i="2"/>
  <c r="I353" i="2"/>
  <c r="M351" i="2"/>
  <c r="K351" i="2"/>
  <c r="I351" i="2"/>
  <c r="M349" i="2"/>
  <c r="K349" i="2"/>
  <c r="I349" i="2"/>
  <c r="M348" i="2"/>
  <c r="K348" i="2"/>
  <c r="I348" i="2"/>
  <c r="M347" i="2"/>
  <c r="K347" i="2"/>
  <c r="I347" i="2"/>
  <c r="M346" i="2"/>
  <c r="K346" i="2"/>
  <c r="I346" i="2"/>
  <c r="M345" i="2"/>
  <c r="K345" i="2"/>
  <c r="I345" i="2"/>
  <c r="M344" i="2"/>
  <c r="K344" i="2"/>
  <c r="I344" i="2"/>
  <c r="M343" i="2"/>
  <c r="K343" i="2"/>
  <c r="I343" i="2"/>
  <c r="M342" i="2"/>
  <c r="K342" i="2"/>
  <c r="I342" i="2"/>
  <c r="M341" i="2"/>
  <c r="K341" i="2"/>
  <c r="I341" i="2"/>
  <c r="M340" i="2"/>
  <c r="K340" i="2"/>
  <c r="I340" i="2"/>
  <c r="M339" i="2"/>
  <c r="K339" i="2"/>
  <c r="I339" i="2"/>
  <c r="M337" i="2"/>
  <c r="K337" i="2"/>
  <c r="I337" i="2"/>
  <c r="M335" i="2"/>
  <c r="K335" i="2"/>
  <c r="I335" i="2"/>
  <c r="M334" i="2"/>
  <c r="K334" i="2"/>
  <c r="I334" i="2"/>
  <c r="M333" i="2"/>
  <c r="K333" i="2"/>
  <c r="I333" i="2"/>
  <c r="M332" i="2"/>
  <c r="K332" i="2"/>
  <c r="I332" i="2"/>
  <c r="M331" i="2"/>
  <c r="K331" i="2"/>
  <c r="I331" i="2"/>
  <c r="M330" i="2"/>
  <c r="K330" i="2"/>
  <c r="I330" i="2"/>
  <c r="M329" i="2"/>
  <c r="K329" i="2"/>
  <c r="I329" i="2"/>
  <c r="M328" i="2"/>
  <c r="K328" i="2"/>
  <c r="I328" i="2"/>
  <c r="M327" i="2"/>
  <c r="K327" i="2"/>
  <c r="I327" i="2"/>
  <c r="M326" i="2"/>
  <c r="K326" i="2"/>
  <c r="I326" i="2"/>
  <c r="M325" i="2"/>
  <c r="K325" i="2"/>
  <c r="I325" i="2"/>
  <c r="M323" i="2"/>
  <c r="K323" i="2"/>
  <c r="I323" i="2"/>
  <c r="M321" i="2"/>
  <c r="K321" i="2"/>
  <c r="I321" i="2"/>
  <c r="M320" i="2"/>
  <c r="K320" i="2"/>
  <c r="I320" i="2"/>
  <c r="M319" i="2"/>
  <c r="K319" i="2"/>
  <c r="I319" i="2"/>
  <c r="M318" i="2"/>
  <c r="K318" i="2"/>
  <c r="I318" i="2"/>
  <c r="M317" i="2"/>
  <c r="K317" i="2"/>
  <c r="I317" i="2"/>
  <c r="M316" i="2"/>
  <c r="K316" i="2"/>
  <c r="I316" i="2"/>
  <c r="M315" i="2"/>
  <c r="K315" i="2"/>
  <c r="I315" i="2"/>
  <c r="M314" i="2"/>
  <c r="K314" i="2"/>
  <c r="I314" i="2"/>
  <c r="M313" i="2"/>
  <c r="K313" i="2"/>
  <c r="I313" i="2"/>
  <c r="M312" i="2"/>
  <c r="K312" i="2"/>
  <c r="I312" i="2"/>
  <c r="M311" i="2"/>
  <c r="K311" i="2"/>
  <c r="I311" i="2"/>
  <c r="M310" i="2"/>
  <c r="K310" i="2"/>
  <c r="I310" i="2"/>
  <c r="M307" i="2"/>
  <c r="K307" i="2"/>
  <c r="I307" i="2"/>
  <c r="M306" i="2"/>
  <c r="K306" i="2"/>
  <c r="I306" i="2"/>
  <c r="M305" i="2"/>
  <c r="K305" i="2"/>
  <c r="I305" i="2"/>
  <c r="M304" i="2"/>
  <c r="K304" i="2"/>
  <c r="I304" i="2"/>
  <c r="M303" i="2"/>
  <c r="K303" i="2"/>
  <c r="I303" i="2"/>
  <c r="M302" i="2"/>
  <c r="K302" i="2"/>
  <c r="I302" i="2"/>
  <c r="M301" i="2"/>
  <c r="K301" i="2"/>
  <c r="I301" i="2"/>
  <c r="M300" i="2"/>
  <c r="K300" i="2"/>
  <c r="I300" i="2"/>
  <c r="M299" i="2"/>
  <c r="K299" i="2"/>
  <c r="I299" i="2"/>
  <c r="M298" i="2"/>
  <c r="K298" i="2"/>
  <c r="I298" i="2"/>
  <c r="M297" i="2"/>
  <c r="K297" i="2"/>
  <c r="I297" i="2"/>
  <c r="M295" i="2"/>
  <c r="K295" i="2"/>
  <c r="I295" i="2"/>
  <c r="M293" i="2"/>
  <c r="K293" i="2"/>
  <c r="I293" i="2"/>
  <c r="M292" i="2"/>
  <c r="K292" i="2"/>
  <c r="I292" i="2"/>
  <c r="M291" i="2"/>
  <c r="K291" i="2"/>
  <c r="I291" i="2"/>
  <c r="M290" i="2"/>
  <c r="K290" i="2"/>
  <c r="I290" i="2"/>
  <c r="M289" i="2"/>
  <c r="K289" i="2"/>
  <c r="I289" i="2"/>
  <c r="M288" i="2"/>
  <c r="K288" i="2"/>
  <c r="I288" i="2"/>
  <c r="M287" i="2"/>
  <c r="K287" i="2"/>
  <c r="I287" i="2"/>
  <c r="M286" i="2"/>
  <c r="K286" i="2"/>
  <c r="I286" i="2"/>
  <c r="M285" i="2"/>
  <c r="K285" i="2"/>
  <c r="I285" i="2"/>
  <c r="M284" i="2"/>
  <c r="K284" i="2"/>
  <c r="I284" i="2"/>
  <c r="M283" i="2"/>
  <c r="K283" i="2"/>
  <c r="I283" i="2"/>
  <c r="M281" i="2"/>
  <c r="K281" i="2"/>
  <c r="I281" i="2"/>
  <c r="M279" i="2"/>
  <c r="K279" i="2"/>
  <c r="I279" i="2"/>
  <c r="M278" i="2"/>
  <c r="K278" i="2"/>
  <c r="I278" i="2"/>
  <c r="M277" i="2"/>
  <c r="K277" i="2"/>
  <c r="I277" i="2"/>
  <c r="M276" i="2"/>
  <c r="K276" i="2"/>
  <c r="I276" i="2"/>
  <c r="M275" i="2"/>
  <c r="K275" i="2"/>
  <c r="I275" i="2"/>
  <c r="M274" i="2"/>
  <c r="K274" i="2"/>
  <c r="I274" i="2"/>
  <c r="M273" i="2"/>
  <c r="K273" i="2"/>
  <c r="I273" i="2"/>
  <c r="M272" i="2"/>
  <c r="K272" i="2"/>
  <c r="I272" i="2"/>
  <c r="M271" i="2"/>
  <c r="K271" i="2"/>
  <c r="I271" i="2"/>
  <c r="M270" i="2"/>
  <c r="K270" i="2"/>
  <c r="I270" i="2"/>
  <c r="M269" i="2"/>
  <c r="K269" i="2"/>
  <c r="I269" i="2"/>
  <c r="M267" i="2"/>
  <c r="K267" i="2"/>
  <c r="I267" i="2"/>
  <c r="M265" i="2"/>
  <c r="K265" i="2"/>
  <c r="I265" i="2"/>
  <c r="M264" i="2"/>
  <c r="K264" i="2"/>
  <c r="I264" i="2"/>
  <c r="M263" i="2"/>
  <c r="K263" i="2"/>
  <c r="I263" i="2"/>
  <c r="M262" i="2"/>
  <c r="K262" i="2"/>
  <c r="I262" i="2"/>
  <c r="M261" i="2"/>
  <c r="K261" i="2"/>
  <c r="I261" i="2"/>
  <c r="M260" i="2"/>
  <c r="K260" i="2"/>
  <c r="I260" i="2"/>
  <c r="M259" i="2"/>
  <c r="K259" i="2"/>
  <c r="I259" i="2"/>
  <c r="M258" i="2"/>
  <c r="K258" i="2"/>
  <c r="I258" i="2"/>
  <c r="M257" i="2"/>
  <c r="K257" i="2"/>
  <c r="I257" i="2"/>
  <c r="M256" i="2"/>
  <c r="K256" i="2"/>
  <c r="I256" i="2"/>
  <c r="M255" i="2"/>
  <c r="K255" i="2"/>
  <c r="I255" i="2"/>
  <c r="M253" i="2"/>
  <c r="K253" i="2"/>
  <c r="I253" i="2"/>
  <c r="M251" i="2"/>
  <c r="K251" i="2"/>
  <c r="I251" i="2"/>
  <c r="M250" i="2"/>
  <c r="K250" i="2"/>
  <c r="I250" i="2"/>
  <c r="M249" i="2"/>
  <c r="K249" i="2"/>
  <c r="I249" i="2"/>
  <c r="M248" i="2"/>
  <c r="K248" i="2"/>
  <c r="I248" i="2"/>
  <c r="M247" i="2"/>
  <c r="K247" i="2"/>
  <c r="I247" i="2"/>
  <c r="M246" i="2"/>
  <c r="K246" i="2"/>
  <c r="I246" i="2"/>
  <c r="M245" i="2"/>
  <c r="K245" i="2"/>
  <c r="I245" i="2"/>
  <c r="M244" i="2"/>
  <c r="K244" i="2"/>
  <c r="I244" i="2"/>
  <c r="M243" i="2"/>
  <c r="K243" i="2"/>
  <c r="I243" i="2"/>
  <c r="M242" i="2"/>
  <c r="K242" i="2"/>
  <c r="I242" i="2"/>
  <c r="M241" i="2"/>
  <c r="K241" i="2"/>
  <c r="I241" i="2"/>
  <c r="M239" i="2"/>
  <c r="K239" i="2"/>
  <c r="I239" i="2"/>
  <c r="M237" i="2"/>
  <c r="K237" i="2"/>
  <c r="I237" i="2"/>
  <c r="M236" i="2"/>
  <c r="K236" i="2"/>
  <c r="I236" i="2"/>
  <c r="M235" i="2"/>
  <c r="K235" i="2"/>
  <c r="I235" i="2"/>
  <c r="M234" i="2"/>
  <c r="K234" i="2"/>
  <c r="I234" i="2"/>
  <c r="M233" i="2"/>
  <c r="K233" i="2"/>
  <c r="I233" i="2"/>
  <c r="M232" i="2"/>
  <c r="K232" i="2"/>
  <c r="I232" i="2"/>
  <c r="M231" i="2"/>
  <c r="K231" i="2"/>
  <c r="I231" i="2"/>
  <c r="M230" i="2"/>
  <c r="K230" i="2"/>
  <c r="I230" i="2"/>
  <c r="M229" i="2"/>
  <c r="K229" i="2"/>
  <c r="I229" i="2"/>
  <c r="M228" i="2"/>
  <c r="K228" i="2"/>
  <c r="I228" i="2"/>
  <c r="M227" i="2"/>
  <c r="K227" i="2"/>
  <c r="I227" i="2"/>
  <c r="M225" i="2"/>
  <c r="K225" i="2"/>
  <c r="I225" i="2"/>
  <c r="M223" i="2"/>
  <c r="K223" i="2"/>
  <c r="I223" i="2"/>
  <c r="M222" i="2"/>
  <c r="K222" i="2"/>
  <c r="I222" i="2"/>
  <c r="M221" i="2"/>
  <c r="K221" i="2"/>
  <c r="I221" i="2"/>
  <c r="M220" i="2"/>
  <c r="K220" i="2"/>
  <c r="I220" i="2"/>
  <c r="M219" i="2"/>
  <c r="K219" i="2"/>
  <c r="I219" i="2"/>
  <c r="M218" i="2"/>
  <c r="K218" i="2"/>
  <c r="I218" i="2"/>
  <c r="M217" i="2"/>
  <c r="K217" i="2"/>
  <c r="I217" i="2"/>
  <c r="M216" i="2"/>
  <c r="K216" i="2"/>
  <c r="I216" i="2"/>
  <c r="M215" i="2"/>
  <c r="K215" i="2"/>
  <c r="I215" i="2"/>
  <c r="M214" i="2"/>
  <c r="K214" i="2"/>
  <c r="I214" i="2"/>
  <c r="M213" i="2"/>
  <c r="K213" i="2"/>
  <c r="I213" i="2"/>
  <c r="M211" i="2"/>
  <c r="K211" i="2"/>
  <c r="I211" i="2"/>
  <c r="M209" i="2"/>
  <c r="K209" i="2"/>
  <c r="I209" i="2"/>
  <c r="M208" i="2"/>
  <c r="K208" i="2"/>
  <c r="I208" i="2"/>
  <c r="M207" i="2"/>
  <c r="K207" i="2"/>
  <c r="I207" i="2"/>
  <c r="M206" i="2"/>
  <c r="K206" i="2"/>
  <c r="I206" i="2"/>
  <c r="M205" i="2"/>
  <c r="K205" i="2"/>
  <c r="I205" i="2"/>
  <c r="M204" i="2"/>
  <c r="K204" i="2"/>
  <c r="I204" i="2"/>
  <c r="M203" i="2"/>
  <c r="K203" i="2"/>
  <c r="I203" i="2"/>
  <c r="M202" i="2"/>
  <c r="K202" i="2"/>
  <c r="I202" i="2"/>
  <c r="M201" i="2"/>
  <c r="K201" i="2"/>
  <c r="I201" i="2"/>
  <c r="M200" i="2"/>
  <c r="K200" i="2"/>
  <c r="I200" i="2"/>
  <c r="M199" i="2"/>
  <c r="K199" i="2"/>
  <c r="I199" i="2"/>
  <c r="M198" i="2"/>
  <c r="K198" i="2"/>
  <c r="I198" i="2"/>
  <c r="M197" i="2"/>
  <c r="K197" i="2"/>
  <c r="I197" i="2"/>
  <c r="M196" i="2"/>
  <c r="K196" i="2"/>
  <c r="I196" i="2"/>
  <c r="M195" i="2"/>
  <c r="K195" i="2"/>
  <c r="I195" i="2"/>
  <c r="M194" i="2"/>
  <c r="K194" i="2"/>
  <c r="I194" i="2"/>
  <c r="M193" i="2"/>
  <c r="K193" i="2"/>
  <c r="I193" i="2"/>
  <c r="M192" i="2"/>
  <c r="K192" i="2"/>
  <c r="I192" i="2"/>
  <c r="M191" i="2"/>
  <c r="K191" i="2"/>
  <c r="I191" i="2"/>
  <c r="M190" i="2"/>
  <c r="K190" i="2"/>
  <c r="I190" i="2"/>
  <c r="M188" i="2"/>
  <c r="K188" i="2"/>
  <c r="I188" i="2"/>
  <c r="M186" i="2"/>
  <c r="K186" i="2"/>
  <c r="I186" i="2"/>
  <c r="M183" i="2"/>
  <c r="K183" i="2"/>
  <c r="I183" i="2"/>
  <c r="M181" i="2"/>
  <c r="K181" i="2"/>
  <c r="I181" i="2"/>
  <c r="M179" i="2"/>
  <c r="K179" i="2"/>
  <c r="I179" i="2"/>
  <c r="M177" i="2"/>
  <c r="K177" i="2"/>
  <c r="I177" i="2"/>
  <c r="M176" i="2"/>
  <c r="K176" i="2"/>
  <c r="I176" i="2"/>
  <c r="M175" i="2"/>
  <c r="K175" i="2"/>
  <c r="I175" i="2"/>
  <c r="M174" i="2"/>
  <c r="K174" i="2"/>
  <c r="I174" i="2"/>
  <c r="M173" i="2"/>
  <c r="K173" i="2"/>
  <c r="I173" i="2"/>
  <c r="M172" i="2"/>
  <c r="K172" i="2"/>
  <c r="I172" i="2"/>
  <c r="M171" i="2"/>
  <c r="K171" i="2"/>
  <c r="I171" i="2"/>
  <c r="M170" i="2"/>
  <c r="K170" i="2"/>
  <c r="I170" i="2"/>
  <c r="M169" i="2"/>
  <c r="K169" i="2"/>
  <c r="I169" i="2"/>
  <c r="M168" i="2"/>
  <c r="K168" i="2"/>
  <c r="I168" i="2"/>
  <c r="M167" i="2"/>
  <c r="K167" i="2"/>
  <c r="I167" i="2"/>
  <c r="M166" i="2"/>
  <c r="K166" i="2"/>
  <c r="I166" i="2"/>
  <c r="M165" i="2"/>
  <c r="K165" i="2"/>
  <c r="I165" i="2"/>
  <c r="M164" i="2"/>
  <c r="K164" i="2"/>
  <c r="I164" i="2"/>
  <c r="M163" i="2"/>
  <c r="K163" i="2"/>
  <c r="I163" i="2"/>
  <c r="M162" i="2"/>
  <c r="K162" i="2"/>
  <c r="I162" i="2"/>
  <c r="M159" i="2"/>
  <c r="K159" i="2"/>
  <c r="I159" i="2"/>
  <c r="M157" i="2"/>
  <c r="K157" i="2"/>
  <c r="I157" i="2"/>
  <c r="M155" i="2"/>
  <c r="K155" i="2"/>
  <c r="I155" i="2"/>
  <c r="M154" i="2"/>
  <c r="K154" i="2"/>
  <c r="I154" i="2"/>
  <c r="M153" i="2"/>
  <c r="K153" i="2"/>
  <c r="I153" i="2"/>
  <c r="M152" i="2"/>
  <c r="K152" i="2"/>
  <c r="I152" i="2"/>
  <c r="M151" i="2"/>
  <c r="K151" i="2"/>
  <c r="I151" i="2"/>
  <c r="M150" i="2"/>
  <c r="K150" i="2"/>
  <c r="I150" i="2"/>
  <c r="M149" i="2"/>
  <c r="K149" i="2"/>
  <c r="I149" i="2"/>
  <c r="M148" i="2"/>
  <c r="K148" i="2"/>
  <c r="I148" i="2"/>
  <c r="M147" i="2"/>
  <c r="K147" i="2"/>
  <c r="I147" i="2"/>
  <c r="M146" i="2"/>
  <c r="K146" i="2"/>
  <c r="I146" i="2"/>
  <c r="M144" i="2"/>
  <c r="K144" i="2"/>
  <c r="I144" i="2"/>
  <c r="M142" i="2"/>
  <c r="K142" i="2"/>
  <c r="I142" i="2"/>
  <c r="M141" i="2"/>
  <c r="K141" i="2"/>
  <c r="I141" i="2"/>
  <c r="M140" i="2"/>
  <c r="K140" i="2"/>
  <c r="I140" i="2"/>
  <c r="M139" i="2"/>
  <c r="K139" i="2"/>
  <c r="I139" i="2"/>
  <c r="M137" i="2"/>
  <c r="K137" i="2"/>
  <c r="I137" i="2"/>
  <c r="M136" i="2"/>
  <c r="K136" i="2"/>
  <c r="I136" i="2"/>
  <c r="M135" i="2"/>
  <c r="K135" i="2"/>
  <c r="I135" i="2"/>
  <c r="M134" i="2"/>
  <c r="K134" i="2"/>
  <c r="I134" i="2"/>
  <c r="M133" i="2"/>
  <c r="K133" i="2"/>
  <c r="I133" i="2"/>
  <c r="M132" i="2"/>
  <c r="K132" i="2"/>
  <c r="I132" i="2"/>
  <c r="M131" i="2"/>
  <c r="K131" i="2"/>
  <c r="I131" i="2"/>
  <c r="M130" i="2"/>
  <c r="K130" i="2"/>
  <c r="I130" i="2"/>
  <c r="M129" i="2"/>
  <c r="K129" i="2"/>
  <c r="I129" i="2"/>
  <c r="M128" i="2"/>
  <c r="K128" i="2"/>
  <c r="I128" i="2"/>
  <c r="M127" i="2"/>
  <c r="K127" i="2"/>
  <c r="I127" i="2"/>
  <c r="M126" i="2"/>
  <c r="K126" i="2"/>
  <c r="I126" i="2"/>
  <c r="M125" i="2"/>
  <c r="K125" i="2"/>
  <c r="I125" i="2"/>
  <c r="M124" i="2"/>
  <c r="K124" i="2"/>
  <c r="I124" i="2"/>
  <c r="M123" i="2"/>
  <c r="K123" i="2"/>
  <c r="I123" i="2"/>
  <c r="M122" i="2"/>
  <c r="K122" i="2"/>
  <c r="I122" i="2"/>
  <c r="M121" i="2"/>
  <c r="K121" i="2"/>
  <c r="I121" i="2"/>
  <c r="M120" i="2"/>
  <c r="K120" i="2"/>
  <c r="I120" i="2"/>
  <c r="M119" i="2"/>
  <c r="K119" i="2"/>
  <c r="I119" i="2"/>
  <c r="M118" i="2"/>
  <c r="K118" i="2"/>
  <c r="I118" i="2"/>
  <c r="M117" i="2"/>
  <c r="K117" i="2"/>
  <c r="I117" i="2"/>
  <c r="M116" i="2"/>
  <c r="K116" i="2"/>
  <c r="I116" i="2"/>
  <c r="M115" i="2"/>
  <c r="K115" i="2"/>
  <c r="I115" i="2"/>
  <c r="M114" i="2"/>
  <c r="K114" i="2"/>
  <c r="I114" i="2"/>
  <c r="M113" i="2"/>
  <c r="K113" i="2"/>
  <c r="I113" i="2"/>
  <c r="M112" i="2"/>
  <c r="K112" i="2"/>
  <c r="I112" i="2"/>
  <c r="M111" i="2"/>
  <c r="K111" i="2"/>
  <c r="I111" i="2"/>
  <c r="M110" i="2"/>
  <c r="K110" i="2"/>
  <c r="I110" i="2"/>
  <c r="M109" i="2"/>
  <c r="K109" i="2"/>
  <c r="I109" i="2"/>
  <c r="M108" i="2"/>
  <c r="K108" i="2"/>
  <c r="I108" i="2"/>
  <c r="M107" i="2"/>
  <c r="K107" i="2"/>
  <c r="I107" i="2"/>
  <c r="M106" i="2"/>
  <c r="K106" i="2"/>
  <c r="I106" i="2"/>
  <c r="M105" i="2"/>
  <c r="K105" i="2"/>
  <c r="I105" i="2"/>
  <c r="M104" i="2"/>
  <c r="K104" i="2"/>
  <c r="I104" i="2"/>
  <c r="M103" i="2"/>
  <c r="K103" i="2"/>
  <c r="I103" i="2"/>
  <c r="M102" i="2"/>
  <c r="K102" i="2"/>
  <c r="I102" i="2"/>
  <c r="M101" i="2"/>
  <c r="K101" i="2"/>
  <c r="I101" i="2"/>
  <c r="M100" i="2"/>
  <c r="K100" i="2"/>
  <c r="I100" i="2"/>
  <c r="M99" i="2"/>
  <c r="K99" i="2"/>
  <c r="I99" i="2"/>
  <c r="M98" i="2"/>
  <c r="K98" i="2"/>
  <c r="I98" i="2"/>
  <c r="M97" i="2"/>
  <c r="K97" i="2"/>
  <c r="I97" i="2"/>
  <c r="M96" i="2"/>
  <c r="K96" i="2"/>
  <c r="I96" i="2"/>
  <c r="M95" i="2"/>
  <c r="K95" i="2"/>
  <c r="I95" i="2"/>
  <c r="M94" i="2"/>
  <c r="K94" i="2"/>
  <c r="I94" i="2"/>
  <c r="M93" i="2"/>
  <c r="K93" i="2"/>
  <c r="I93" i="2"/>
  <c r="M92" i="2"/>
  <c r="K92" i="2"/>
  <c r="I92" i="2"/>
  <c r="M91" i="2"/>
  <c r="K91" i="2"/>
  <c r="I91" i="2"/>
  <c r="M90" i="2"/>
  <c r="K90" i="2"/>
  <c r="I90" i="2"/>
  <c r="M89" i="2"/>
  <c r="K89" i="2"/>
  <c r="I89" i="2"/>
  <c r="M88" i="2"/>
  <c r="K88" i="2"/>
  <c r="I88" i="2"/>
  <c r="M87" i="2"/>
  <c r="K87" i="2"/>
  <c r="I87" i="2"/>
  <c r="M86" i="2"/>
  <c r="K86" i="2"/>
  <c r="I86" i="2"/>
  <c r="M85" i="2"/>
  <c r="K85" i="2"/>
  <c r="I85" i="2"/>
  <c r="M84" i="2"/>
  <c r="K84" i="2"/>
  <c r="I84" i="2"/>
  <c r="M83" i="2"/>
  <c r="K83" i="2"/>
  <c r="I83" i="2"/>
  <c r="M82" i="2"/>
  <c r="K82" i="2"/>
  <c r="I82" i="2"/>
  <c r="M81" i="2"/>
  <c r="K81" i="2"/>
  <c r="I81" i="2"/>
  <c r="M80" i="2"/>
  <c r="K80" i="2"/>
  <c r="I80" i="2"/>
  <c r="M79" i="2"/>
  <c r="K79" i="2"/>
  <c r="I79" i="2"/>
  <c r="M78" i="2"/>
  <c r="K78" i="2"/>
  <c r="I78" i="2"/>
  <c r="M77" i="2"/>
  <c r="K77" i="2"/>
  <c r="I77" i="2"/>
  <c r="M76" i="2"/>
  <c r="K76" i="2"/>
  <c r="I76" i="2"/>
  <c r="M75" i="2"/>
  <c r="K75" i="2"/>
  <c r="I75" i="2"/>
  <c r="M74" i="2"/>
  <c r="K74" i="2"/>
  <c r="I74" i="2"/>
  <c r="M73" i="2"/>
  <c r="K73" i="2"/>
  <c r="I73" i="2"/>
  <c r="M72" i="2"/>
  <c r="K72" i="2"/>
  <c r="I72" i="2"/>
  <c r="M71" i="2"/>
  <c r="K71" i="2"/>
  <c r="I71" i="2"/>
  <c r="M70" i="2"/>
  <c r="K70" i="2"/>
  <c r="I70" i="2"/>
  <c r="M69" i="2"/>
  <c r="K69" i="2"/>
  <c r="I69" i="2"/>
  <c r="M68" i="2"/>
  <c r="K68" i="2"/>
  <c r="I68" i="2"/>
  <c r="M67" i="2"/>
  <c r="K67" i="2"/>
  <c r="I67" i="2"/>
  <c r="M66" i="2"/>
  <c r="K66" i="2"/>
  <c r="I66" i="2"/>
  <c r="M65" i="2"/>
  <c r="K65" i="2"/>
  <c r="I65" i="2"/>
  <c r="M64" i="2"/>
  <c r="K64" i="2"/>
  <c r="I64" i="2"/>
  <c r="M60" i="2"/>
  <c r="K60" i="2"/>
  <c r="I60" i="2"/>
  <c r="M58" i="2"/>
  <c r="K58" i="2"/>
  <c r="I58" i="2"/>
  <c r="M57" i="2"/>
  <c r="K57" i="2"/>
  <c r="I57" i="2"/>
  <c r="M56" i="2"/>
  <c r="K56" i="2"/>
  <c r="I56" i="2"/>
  <c r="M55" i="2"/>
  <c r="K55" i="2"/>
  <c r="I55" i="2"/>
  <c r="M54" i="2"/>
  <c r="K54" i="2"/>
  <c r="I54" i="2"/>
  <c r="M53" i="2"/>
  <c r="K53" i="2"/>
  <c r="I53" i="2"/>
  <c r="M51" i="2"/>
  <c r="K51" i="2"/>
  <c r="I51" i="2"/>
  <c r="M50" i="2"/>
  <c r="K50" i="2"/>
  <c r="I50" i="2"/>
  <c r="M49" i="2"/>
  <c r="K49" i="2"/>
  <c r="I49" i="2"/>
  <c r="M48" i="2"/>
  <c r="K48" i="2"/>
  <c r="I48" i="2"/>
  <c r="M47" i="2"/>
  <c r="K47" i="2"/>
  <c r="I47" i="2"/>
  <c r="M46" i="2"/>
  <c r="K46" i="2"/>
  <c r="I46" i="2"/>
  <c r="M45" i="2"/>
  <c r="K45" i="2"/>
  <c r="I45" i="2"/>
  <c r="M44" i="2"/>
  <c r="K44" i="2"/>
  <c r="I44" i="2"/>
  <c r="M43" i="2"/>
  <c r="K43" i="2"/>
  <c r="I43" i="2"/>
  <c r="M42" i="2"/>
  <c r="K42" i="2"/>
  <c r="I42" i="2"/>
  <c r="M41" i="2"/>
  <c r="K41" i="2"/>
  <c r="I41" i="2"/>
  <c r="M40" i="2"/>
  <c r="K40" i="2"/>
  <c r="I40" i="2"/>
  <c r="M39" i="2"/>
  <c r="K39" i="2"/>
  <c r="I39" i="2"/>
  <c r="M38" i="2"/>
  <c r="K38" i="2"/>
  <c r="I38" i="2"/>
  <c r="M37" i="2"/>
  <c r="K37" i="2"/>
  <c r="I37" i="2"/>
  <c r="M36" i="2"/>
  <c r="K36" i="2"/>
  <c r="I36" i="2"/>
  <c r="M35" i="2"/>
  <c r="K35" i="2"/>
  <c r="I35" i="2"/>
  <c r="M34" i="2"/>
  <c r="K34" i="2"/>
  <c r="I34" i="2"/>
  <c r="M33" i="2"/>
  <c r="K33" i="2"/>
  <c r="I33" i="2"/>
  <c r="M32" i="2"/>
  <c r="K32" i="2"/>
  <c r="I32" i="2"/>
  <c r="M31" i="2"/>
  <c r="K31" i="2"/>
  <c r="I31" i="2"/>
  <c r="M30" i="2"/>
  <c r="K30" i="2"/>
  <c r="I30" i="2"/>
  <c r="M29" i="2"/>
  <c r="K29" i="2"/>
  <c r="I29" i="2"/>
  <c r="M28" i="2"/>
  <c r="K28" i="2"/>
  <c r="I28" i="2"/>
  <c r="M27" i="2"/>
  <c r="K27" i="2"/>
  <c r="I27" i="2"/>
  <c r="M26" i="2"/>
  <c r="K26" i="2"/>
  <c r="I26" i="2"/>
  <c r="M22" i="2"/>
  <c r="K22" i="2"/>
  <c r="I22" i="2"/>
  <c r="M21" i="2"/>
  <c r="K21" i="2"/>
  <c r="I21" i="2"/>
  <c r="M20" i="2"/>
  <c r="K20" i="2"/>
  <c r="I20" i="2"/>
  <c r="M19" i="2"/>
  <c r="K19" i="2"/>
  <c r="I19" i="2"/>
  <c r="M18" i="2"/>
  <c r="K18" i="2"/>
  <c r="I18" i="2"/>
  <c r="M17" i="2"/>
  <c r="K17" i="2"/>
  <c r="I17" i="2"/>
  <c r="M16" i="2"/>
  <c r="K16" i="2"/>
  <c r="I16" i="2"/>
  <c r="M15" i="2"/>
  <c r="K15" i="2"/>
  <c r="I15" i="2"/>
  <c r="M14" i="2"/>
  <c r="K14" i="2"/>
  <c r="I14" i="2"/>
  <c r="M13" i="2"/>
  <c r="K13" i="2"/>
  <c r="I13" i="2"/>
  <c r="M12" i="2"/>
  <c r="K12" i="2"/>
  <c r="I12" i="2"/>
  <c r="M11" i="2"/>
  <c r="K11" i="2"/>
  <c r="I11" i="2"/>
  <c r="M10" i="2"/>
  <c r="K10" i="2"/>
  <c r="I10" i="2"/>
  <c r="M9" i="2"/>
  <c r="K9" i="2"/>
  <c r="I9" i="2"/>
  <c r="M8" i="2"/>
  <c r="K8" i="2"/>
  <c r="I8" i="2"/>
  <c r="M7" i="2"/>
  <c r="K7" i="2"/>
  <c r="I7" i="2"/>
  <c r="M6" i="2"/>
  <c r="K6" i="2"/>
  <c r="I6" i="2"/>
  <c r="M5" i="2"/>
  <c r="K5" i="2"/>
  <c r="I5" i="2"/>
  <c r="M4" i="2"/>
  <c r="K4" i="2"/>
  <c r="I4" i="2"/>
  <c r="M3" i="2"/>
  <c r="M790" i="2" s="1"/>
  <c r="K3" i="2"/>
  <c r="K790" i="2" s="1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3" i="3"/>
  <c r="M54" i="3"/>
  <c r="M55" i="3"/>
  <c r="M56" i="3"/>
  <c r="M57" i="3"/>
  <c r="M58" i="3"/>
  <c r="M60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9" i="3"/>
  <c r="M140" i="3"/>
  <c r="M141" i="3"/>
  <c r="M142" i="3"/>
  <c r="M144" i="3"/>
  <c r="M146" i="3"/>
  <c r="M147" i="3"/>
  <c r="M148" i="3"/>
  <c r="M149" i="3"/>
  <c r="M150" i="3"/>
  <c r="M151" i="3"/>
  <c r="M152" i="3"/>
  <c r="M153" i="3"/>
  <c r="M154" i="3"/>
  <c r="M155" i="3"/>
  <c r="M157" i="3"/>
  <c r="M159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9" i="3"/>
  <c r="M181" i="3"/>
  <c r="M183" i="3"/>
  <c r="M186" i="3"/>
  <c r="M188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1" i="3"/>
  <c r="M213" i="3"/>
  <c r="M214" i="3"/>
  <c r="M215" i="3"/>
  <c r="M216" i="3"/>
  <c r="M217" i="3"/>
  <c r="M218" i="3"/>
  <c r="M219" i="3"/>
  <c r="M220" i="3"/>
  <c r="M221" i="3"/>
  <c r="M222" i="3"/>
  <c r="M223" i="3"/>
  <c r="M225" i="3"/>
  <c r="M227" i="3"/>
  <c r="M228" i="3"/>
  <c r="M229" i="3"/>
  <c r="M230" i="3"/>
  <c r="M231" i="3"/>
  <c r="M232" i="3"/>
  <c r="M233" i="3"/>
  <c r="M234" i="3"/>
  <c r="M235" i="3"/>
  <c r="M236" i="3"/>
  <c r="M237" i="3"/>
  <c r="M239" i="3"/>
  <c r="M241" i="3"/>
  <c r="M242" i="3"/>
  <c r="M243" i="3"/>
  <c r="M244" i="3"/>
  <c r="M245" i="3"/>
  <c r="M246" i="3"/>
  <c r="M247" i="3"/>
  <c r="M248" i="3"/>
  <c r="M249" i="3"/>
  <c r="M250" i="3"/>
  <c r="M251" i="3"/>
  <c r="M253" i="3"/>
  <c r="M255" i="3"/>
  <c r="M256" i="3"/>
  <c r="M257" i="3"/>
  <c r="M258" i="3"/>
  <c r="M259" i="3"/>
  <c r="M260" i="3"/>
  <c r="M261" i="3"/>
  <c r="M262" i="3"/>
  <c r="M263" i="3"/>
  <c r="M264" i="3"/>
  <c r="M265" i="3"/>
  <c r="M267" i="3"/>
  <c r="M269" i="3"/>
  <c r="M270" i="3"/>
  <c r="M271" i="3"/>
  <c r="M272" i="3"/>
  <c r="M273" i="3"/>
  <c r="M274" i="3"/>
  <c r="M275" i="3"/>
  <c r="M276" i="3"/>
  <c r="M277" i="3"/>
  <c r="M278" i="3"/>
  <c r="M279" i="3"/>
  <c r="M281" i="3"/>
  <c r="M283" i="3"/>
  <c r="M284" i="3"/>
  <c r="M285" i="3"/>
  <c r="M286" i="3"/>
  <c r="M287" i="3"/>
  <c r="M288" i="3"/>
  <c r="M289" i="3"/>
  <c r="M290" i="3"/>
  <c r="M291" i="3"/>
  <c r="M292" i="3"/>
  <c r="M293" i="3"/>
  <c r="M295" i="3"/>
  <c r="M297" i="3"/>
  <c r="M298" i="3"/>
  <c r="M299" i="3"/>
  <c r="M300" i="3"/>
  <c r="M301" i="3"/>
  <c r="M302" i="3"/>
  <c r="M303" i="3"/>
  <c r="M304" i="3"/>
  <c r="M305" i="3"/>
  <c r="M306" i="3"/>
  <c r="M307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3" i="3"/>
  <c r="M325" i="3"/>
  <c r="M326" i="3"/>
  <c r="M327" i="3"/>
  <c r="M328" i="3"/>
  <c r="M329" i="3"/>
  <c r="M330" i="3"/>
  <c r="M331" i="3"/>
  <c r="M332" i="3"/>
  <c r="M333" i="3"/>
  <c r="M334" i="3"/>
  <c r="M335" i="3"/>
  <c r="M337" i="3"/>
  <c r="M339" i="3"/>
  <c r="M340" i="3"/>
  <c r="M341" i="3"/>
  <c r="M342" i="3"/>
  <c r="M343" i="3"/>
  <c r="M344" i="3"/>
  <c r="M345" i="3"/>
  <c r="M346" i="3"/>
  <c r="M347" i="3"/>
  <c r="M348" i="3"/>
  <c r="M349" i="3"/>
  <c r="M351" i="3"/>
  <c r="M353" i="3"/>
  <c r="M354" i="3"/>
  <c r="M355" i="3"/>
  <c r="M356" i="3"/>
  <c r="M357" i="3"/>
  <c r="M358" i="3"/>
  <c r="M359" i="3"/>
  <c r="M360" i="3"/>
  <c r="M361" i="3"/>
  <c r="M362" i="3"/>
  <c r="M363" i="3"/>
  <c r="M365" i="3"/>
  <c r="M367" i="3"/>
  <c r="M368" i="3"/>
  <c r="M369" i="3"/>
  <c r="M370" i="3"/>
  <c r="M371" i="3"/>
  <c r="M372" i="3"/>
  <c r="M373" i="3"/>
  <c r="M374" i="3"/>
  <c r="M375" i="3"/>
  <c r="M376" i="3"/>
  <c r="M377" i="3"/>
  <c r="M379" i="3"/>
  <c r="M381" i="3"/>
  <c r="M382" i="3"/>
  <c r="M383" i="3"/>
  <c r="M384" i="3"/>
  <c r="M385" i="3"/>
  <c r="M386" i="3"/>
  <c r="M387" i="3"/>
  <c r="M388" i="3"/>
  <c r="M389" i="3"/>
  <c r="M390" i="3"/>
  <c r="M391" i="3"/>
  <c r="M393" i="3"/>
  <c r="M395" i="3"/>
  <c r="M396" i="3"/>
  <c r="M397" i="3"/>
  <c r="M398" i="3"/>
  <c r="M399" i="3"/>
  <c r="M400" i="3"/>
  <c r="M401" i="3"/>
  <c r="M402" i="3"/>
  <c r="M404" i="3"/>
  <c r="M406" i="3"/>
  <c r="M407" i="3"/>
  <c r="M408" i="3"/>
  <c r="M409" i="3"/>
  <c r="M410" i="3"/>
  <c r="M411" i="3"/>
  <c r="M413" i="3"/>
  <c r="M414" i="3"/>
  <c r="M415" i="3"/>
  <c r="M416" i="3"/>
  <c r="M417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1" i="3"/>
  <c r="M454" i="3"/>
  <c r="M455" i="3"/>
  <c r="M458" i="3"/>
  <c r="M459" i="3"/>
  <c r="M460" i="3"/>
  <c r="M461" i="3"/>
  <c r="M462" i="3"/>
  <c r="M463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4" i="3"/>
  <c r="M545" i="3"/>
  <c r="M546" i="3"/>
  <c r="M547" i="3"/>
  <c r="M548" i="3"/>
  <c r="M549" i="3"/>
  <c r="M550" i="3"/>
  <c r="M551" i="3"/>
  <c r="M552" i="3"/>
  <c r="M553" i="3"/>
  <c r="M554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4" i="3"/>
  <c r="M635" i="3"/>
  <c r="M636" i="3"/>
  <c r="M637" i="3"/>
  <c r="M638" i="3"/>
  <c r="M639" i="3"/>
  <c r="M640" i="3"/>
  <c r="M642" i="3"/>
  <c r="M644" i="3"/>
  <c r="M645" i="3"/>
  <c r="M646" i="3"/>
  <c r="M647" i="3"/>
  <c r="M648" i="3"/>
  <c r="M649" i="3"/>
  <c r="M651" i="3"/>
  <c r="M652" i="3"/>
  <c r="M653" i="3"/>
  <c r="M654" i="3"/>
  <c r="M655" i="3"/>
  <c r="M656" i="3"/>
  <c r="M657" i="3"/>
  <c r="M659" i="3"/>
  <c r="M660" i="3"/>
  <c r="M662" i="3"/>
  <c r="M663" i="3"/>
  <c r="M664" i="3"/>
  <c r="M666" i="3"/>
  <c r="M667" i="3"/>
  <c r="M668" i="3"/>
  <c r="M670" i="3"/>
  <c r="M671" i="3"/>
  <c r="M672" i="3"/>
  <c r="M674" i="3"/>
  <c r="M675" i="3"/>
  <c r="M676" i="3"/>
  <c r="M678" i="3"/>
  <c r="M679" i="3"/>
  <c r="M680" i="3"/>
  <c r="M682" i="3"/>
  <c r="M683" i="3"/>
  <c r="M684" i="3"/>
  <c r="M686" i="3"/>
  <c r="M687" i="3"/>
  <c r="M688" i="3"/>
  <c r="M690" i="3"/>
  <c r="M691" i="3"/>
  <c r="M692" i="3"/>
  <c r="M694" i="3"/>
  <c r="M695" i="3"/>
  <c r="M696" i="3"/>
  <c r="M698" i="3"/>
  <c r="M699" i="3"/>
  <c r="M700" i="3"/>
  <c r="M702" i="3"/>
  <c r="M703" i="3"/>
  <c r="M704" i="3"/>
  <c r="M706" i="3"/>
  <c r="M707" i="3"/>
  <c r="M708" i="3"/>
  <c r="M710" i="3"/>
  <c r="M711" i="3"/>
  <c r="M712" i="3"/>
  <c r="M714" i="3"/>
  <c r="M715" i="3"/>
  <c r="M716" i="3"/>
  <c r="M718" i="3"/>
  <c r="M719" i="3"/>
  <c r="M720" i="3"/>
  <c r="M722" i="3"/>
  <c r="M723" i="3"/>
  <c r="M724" i="3"/>
  <c r="M725" i="3"/>
  <c r="M727" i="3"/>
  <c r="M728" i="3"/>
  <c r="M729" i="3"/>
  <c r="M730" i="3"/>
  <c r="M731" i="3"/>
  <c r="M732" i="3"/>
  <c r="M733" i="3"/>
  <c r="M735" i="3"/>
  <c r="M736" i="3"/>
  <c r="M737" i="3"/>
  <c r="M738" i="3"/>
  <c r="M740" i="3"/>
  <c r="M742" i="3"/>
  <c r="M743" i="3"/>
  <c r="M745" i="3"/>
  <c r="M747" i="3"/>
  <c r="M749" i="3"/>
  <c r="M750" i="3"/>
  <c r="M751" i="3"/>
  <c r="M752" i="3"/>
  <c r="M753" i="3"/>
  <c r="M754" i="3"/>
  <c r="M755" i="3"/>
  <c r="M757" i="3"/>
  <c r="M760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8" i="3"/>
  <c r="M789" i="3"/>
  <c r="M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3" i="3"/>
  <c r="K54" i="3"/>
  <c r="K55" i="3"/>
  <c r="K56" i="3"/>
  <c r="K57" i="3"/>
  <c r="K58" i="3"/>
  <c r="K60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9" i="3"/>
  <c r="K140" i="3"/>
  <c r="K141" i="3"/>
  <c r="K142" i="3"/>
  <c r="K144" i="3"/>
  <c r="K146" i="3"/>
  <c r="K147" i="3"/>
  <c r="K148" i="3"/>
  <c r="K149" i="3"/>
  <c r="K150" i="3"/>
  <c r="K151" i="3"/>
  <c r="K152" i="3"/>
  <c r="K153" i="3"/>
  <c r="K154" i="3"/>
  <c r="K155" i="3"/>
  <c r="K157" i="3"/>
  <c r="K159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9" i="3"/>
  <c r="K181" i="3"/>
  <c r="K183" i="3"/>
  <c r="K186" i="3"/>
  <c r="K188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1" i="3"/>
  <c r="K213" i="3"/>
  <c r="K214" i="3"/>
  <c r="K215" i="3"/>
  <c r="K216" i="3"/>
  <c r="K217" i="3"/>
  <c r="K218" i="3"/>
  <c r="K219" i="3"/>
  <c r="K220" i="3"/>
  <c r="K221" i="3"/>
  <c r="K222" i="3"/>
  <c r="K223" i="3"/>
  <c r="K225" i="3"/>
  <c r="K227" i="3"/>
  <c r="K228" i="3"/>
  <c r="K229" i="3"/>
  <c r="K230" i="3"/>
  <c r="K231" i="3"/>
  <c r="K232" i="3"/>
  <c r="K233" i="3"/>
  <c r="K234" i="3"/>
  <c r="K235" i="3"/>
  <c r="K236" i="3"/>
  <c r="K237" i="3"/>
  <c r="K239" i="3"/>
  <c r="K241" i="3"/>
  <c r="K242" i="3"/>
  <c r="K243" i="3"/>
  <c r="K244" i="3"/>
  <c r="K245" i="3"/>
  <c r="K246" i="3"/>
  <c r="K247" i="3"/>
  <c r="K248" i="3"/>
  <c r="K249" i="3"/>
  <c r="K250" i="3"/>
  <c r="K251" i="3"/>
  <c r="K253" i="3"/>
  <c r="K255" i="3"/>
  <c r="K256" i="3"/>
  <c r="K257" i="3"/>
  <c r="K258" i="3"/>
  <c r="K259" i="3"/>
  <c r="K260" i="3"/>
  <c r="K261" i="3"/>
  <c r="K262" i="3"/>
  <c r="K263" i="3"/>
  <c r="K264" i="3"/>
  <c r="K265" i="3"/>
  <c r="K267" i="3"/>
  <c r="K269" i="3"/>
  <c r="K270" i="3"/>
  <c r="K271" i="3"/>
  <c r="K272" i="3"/>
  <c r="K273" i="3"/>
  <c r="K274" i="3"/>
  <c r="K275" i="3"/>
  <c r="K276" i="3"/>
  <c r="K277" i="3"/>
  <c r="K278" i="3"/>
  <c r="K279" i="3"/>
  <c r="K281" i="3"/>
  <c r="K283" i="3"/>
  <c r="K284" i="3"/>
  <c r="K285" i="3"/>
  <c r="K286" i="3"/>
  <c r="K287" i="3"/>
  <c r="K288" i="3"/>
  <c r="K289" i="3"/>
  <c r="K290" i="3"/>
  <c r="K291" i="3"/>
  <c r="K292" i="3"/>
  <c r="K293" i="3"/>
  <c r="K295" i="3"/>
  <c r="K297" i="3"/>
  <c r="K298" i="3"/>
  <c r="K299" i="3"/>
  <c r="K300" i="3"/>
  <c r="K301" i="3"/>
  <c r="K302" i="3"/>
  <c r="K303" i="3"/>
  <c r="K304" i="3"/>
  <c r="K305" i="3"/>
  <c r="K306" i="3"/>
  <c r="K307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3" i="3"/>
  <c r="K325" i="3"/>
  <c r="K326" i="3"/>
  <c r="K327" i="3"/>
  <c r="K328" i="3"/>
  <c r="K329" i="3"/>
  <c r="K330" i="3"/>
  <c r="K331" i="3"/>
  <c r="K332" i="3"/>
  <c r="K333" i="3"/>
  <c r="K334" i="3"/>
  <c r="K335" i="3"/>
  <c r="K337" i="3"/>
  <c r="K339" i="3"/>
  <c r="K340" i="3"/>
  <c r="K341" i="3"/>
  <c r="K342" i="3"/>
  <c r="K343" i="3"/>
  <c r="K344" i="3"/>
  <c r="K345" i="3"/>
  <c r="K346" i="3"/>
  <c r="K347" i="3"/>
  <c r="K348" i="3"/>
  <c r="K349" i="3"/>
  <c r="K351" i="3"/>
  <c r="K353" i="3"/>
  <c r="K354" i="3"/>
  <c r="K355" i="3"/>
  <c r="K356" i="3"/>
  <c r="K357" i="3"/>
  <c r="K358" i="3"/>
  <c r="K359" i="3"/>
  <c r="K360" i="3"/>
  <c r="K361" i="3"/>
  <c r="K362" i="3"/>
  <c r="K363" i="3"/>
  <c r="K365" i="3"/>
  <c r="K367" i="3"/>
  <c r="K368" i="3"/>
  <c r="K369" i="3"/>
  <c r="K370" i="3"/>
  <c r="K371" i="3"/>
  <c r="K372" i="3"/>
  <c r="K373" i="3"/>
  <c r="K374" i="3"/>
  <c r="K375" i="3"/>
  <c r="K376" i="3"/>
  <c r="K377" i="3"/>
  <c r="K379" i="3"/>
  <c r="K381" i="3"/>
  <c r="K382" i="3"/>
  <c r="K383" i="3"/>
  <c r="K384" i="3"/>
  <c r="K385" i="3"/>
  <c r="K386" i="3"/>
  <c r="K387" i="3"/>
  <c r="K388" i="3"/>
  <c r="K389" i="3"/>
  <c r="K390" i="3"/>
  <c r="K391" i="3"/>
  <c r="K393" i="3"/>
  <c r="K395" i="3"/>
  <c r="K396" i="3"/>
  <c r="K397" i="3"/>
  <c r="K398" i="3"/>
  <c r="K399" i="3"/>
  <c r="K400" i="3"/>
  <c r="K401" i="3"/>
  <c r="K402" i="3"/>
  <c r="K404" i="3"/>
  <c r="K406" i="3"/>
  <c r="K407" i="3"/>
  <c r="K408" i="3"/>
  <c r="K409" i="3"/>
  <c r="K410" i="3"/>
  <c r="K411" i="3"/>
  <c r="K413" i="3"/>
  <c r="K414" i="3"/>
  <c r="K415" i="3"/>
  <c r="K416" i="3"/>
  <c r="K417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1" i="3"/>
  <c r="K454" i="3"/>
  <c r="K455" i="3"/>
  <c r="K458" i="3"/>
  <c r="K459" i="3"/>
  <c r="K460" i="3"/>
  <c r="K461" i="3"/>
  <c r="K462" i="3"/>
  <c r="K463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4" i="3"/>
  <c r="K545" i="3"/>
  <c r="K546" i="3"/>
  <c r="K547" i="3"/>
  <c r="K548" i="3"/>
  <c r="K549" i="3"/>
  <c r="K550" i="3"/>
  <c r="K551" i="3"/>
  <c r="K552" i="3"/>
  <c r="K553" i="3"/>
  <c r="K554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4" i="3"/>
  <c r="K635" i="3"/>
  <c r="K636" i="3"/>
  <c r="K637" i="3"/>
  <c r="K638" i="3"/>
  <c r="K639" i="3"/>
  <c r="K640" i="3"/>
  <c r="K642" i="3"/>
  <c r="K644" i="3"/>
  <c r="K645" i="3"/>
  <c r="K646" i="3"/>
  <c r="K647" i="3"/>
  <c r="K648" i="3"/>
  <c r="K649" i="3"/>
  <c r="K651" i="3"/>
  <c r="K652" i="3"/>
  <c r="K653" i="3"/>
  <c r="K654" i="3"/>
  <c r="K655" i="3"/>
  <c r="K656" i="3"/>
  <c r="K657" i="3"/>
  <c r="K659" i="3"/>
  <c r="K660" i="3"/>
  <c r="K662" i="3"/>
  <c r="K663" i="3"/>
  <c r="K664" i="3"/>
  <c r="K666" i="3"/>
  <c r="K667" i="3"/>
  <c r="K668" i="3"/>
  <c r="K670" i="3"/>
  <c r="K671" i="3"/>
  <c r="K672" i="3"/>
  <c r="K674" i="3"/>
  <c r="K675" i="3"/>
  <c r="K676" i="3"/>
  <c r="K678" i="3"/>
  <c r="K679" i="3"/>
  <c r="K680" i="3"/>
  <c r="K682" i="3"/>
  <c r="K683" i="3"/>
  <c r="K684" i="3"/>
  <c r="K686" i="3"/>
  <c r="K687" i="3"/>
  <c r="K688" i="3"/>
  <c r="K690" i="3"/>
  <c r="K691" i="3"/>
  <c r="K692" i="3"/>
  <c r="K694" i="3"/>
  <c r="K695" i="3"/>
  <c r="K696" i="3"/>
  <c r="K698" i="3"/>
  <c r="K699" i="3"/>
  <c r="K700" i="3"/>
  <c r="K702" i="3"/>
  <c r="K703" i="3"/>
  <c r="K704" i="3"/>
  <c r="K706" i="3"/>
  <c r="K707" i="3"/>
  <c r="K708" i="3"/>
  <c r="K710" i="3"/>
  <c r="K711" i="3"/>
  <c r="K712" i="3"/>
  <c r="K714" i="3"/>
  <c r="K715" i="3"/>
  <c r="K716" i="3"/>
  <c r="K718" i="3"/>
  <c r="K719" i="3"/>
  <c r="K720" i="3"/>
  <c r="K722" i="3"/>
  <c r="K723" i="3"/>
  <c r="K724" i="3"/>
  <c r="K725" i="3"/>
  <c r="K727" i="3"/>
  <c r="K728" i="3"/>
  <c r="K729" i="3"/>
  <c r="K730" i="3"/>
  <c r="K731" i="3"/>
  <c r="K732" i="3"/>
  <c r="K733" i="3"/>
  <c r="K735" i="3"/>
  <c r="K736" i="3"/>
  <c r="K737" i="3"/>
  <c r="K738" i="3"/>
  <c r="K740" i="3"/>
  <c r="K742" i="3"/>
  <c r="K743" i="3"/>
  <c r="K745" i="3"/>
  <c r="K747" i="3"/>
  <c r="K749" i="3"/>
  <c r="K750" i="3"/>
  <c r="K751" i="3"/>
  <c r="K752" i="3"/>
  <c r="K753" i="3"/>
  <c r="K754" i="3"/>
  <c r="K755" i="3"/>
  <c r="K757" i="3"/>
  <c r="K760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8" i="3"/>
  <c r="K789" i="3"/>
  <c r="K3" i="3"/>
  <c r="J790" i="3"/>
  <c r="L790" i="3"/>
  <c r="N790" i="3"/>
  <c r="I790" i="3"/>
  <c r="I666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3" i="3"/>
  <c r="I54" i="3"/>
  <c r="I55" i="3"/>
  <c r="I56" i="3"/>
  <c r="I57" i="3"/>
  <c r="I58" i="3"/>
  <c r="I60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9" i="3"/>
  <c r="I140" i="3"/>
  <c r="I141" i="3"/>
  <c r="I142" i="3"/>
  <c r="I144" i="3"/>
  <c r="I146" i="3"/>
  <c r="I147" i="3"/>
  <c r="I148" i="3"/>
  <c r="I149" i="3"/>
  <c r="I150" i="3"/>
  <c r="I151" i="3"/>
  <c r="I152" i="3"/>
  <c r="I153" i="3"/>
  <c r="I154" i="3"/>
  <c r="I155" i="3"/>
  <c r="I157" i="3"/>
  <c r="I159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9" i="3"/>
  <c r="I181" i="3"/>
  <c r="I183" i="3"/>
  <c r="I186" i="3"/>
  <c r="I188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1" i="3"/>
  <c r="I213" i="3"/>
  <c r="I214" i="3"/>
  <c r="I215" i="3"/>
  <c r="I216" i="3"/>
  <c r="I217" i="3"/>
  <c r="I218" i="3"/>
  <c r="I219" i="3"/>
  <c r="I220" i="3"/>
  <c r="I221" i="3"/>
  <c r="I222" i="3"/>
  <c r="I223" i="3"/>
  <c r="I225" i="3"/>
  <c r="I227" i="3"/>
  <c r="I228" i="3"/>
  <c r="I229" i="3"/>
  <c r="I230" i="3"/>
  <c r="I231" i="3"/>
  <c r="I232" i="3"/>
  <c r="I233" i="3"/>
  <c r="I234" i="3"/>
  <c r="I235" i="3"/>
  <c r="I236" i="3"/>
  <c r="I237" i="3"/>
  <c r="I239" i="3"/>
  <c r="I241" i="3"/>
  <c r="I242" i="3"/>
  <c r="I243" i="3"/>
  <c r="I244" i="3"/>
  <c r="I245" i="3"/>
  <c r="I246" i="3"/>
  <c r="I247" i="3"/>
  <c r="I248" i="3"/>
  <c r="I249" i="3"/>
  <c r="I250" i="3"/>
  <c r="I251" i="3"/>
  <c r="I253" i="3"/>
  <c r="I255" i="3"/>
  <c r="I256" i="3"/>
  <c r="I257" i="3"/>
  <c r="I258" i="3"/>
  <c r="I259" i="3"/>
  <c r="I260" i="3"/>
  <c r="I261" i="3"/>
  <c r="I262" i="3"/>
  <c r="I263" i="3"/>
  <c r="I264" i="3"/>
  <c r="I265" i="3"/>
  <c r="I267" i="3"/>
  <c r="I269" i="3"/>
  <c r="I270" i="3"/>
  <c r="I271" i="3"/>
  <c r="I272" i="3"/>
  <c r="I273" i="3"/>
  <c r="I274" i="3"/>
  <c r="I275" i="3"/>
  <c r="I276" i="3"/>
  <c r="I277" i="3"/>
  <c r="I278" i="3"/>
  <c r="I279" i="3"/>
  <c r="I281" i="3"/>
  <c r="I283" i="3"/>
  <c r="I284" i="3"/>
  <c r="I285" i="3"/>
  <c r="I286" i="3"/>
  <c r="I287" i="3"/>
  <c r="I288" i="3"/>
  <c r="I289" i="3"/>
  <c r="I290" i="3"/>
  <c r="I291" i="3"/>
  <c r="I292" i="3"/>
  <c r="I293" i="3"/>
  <c r="I295" i="3"/>
  <c r="I297" i="3"/>
  <c r="I298" i="3"/>
  <c r="I299" i="3"/>
  <c r="I300" i="3"/>
  <c r="I301" i="3"/>
  <c r="I302" i="3"/>
  <c r="I303" i="3"/>
  <c r="I304" i="3"/>
  <c r="I305" i="3"/>
  <c r="I306" i="3"/>
  <c r="I307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3" i="3"/>
  <c r="I325" i="3"/>
  <c r="I326" i="3"/>
  <c r="I327" i="3"/>
  <c r="I328" i="3"/>
  <c r="I329" i="3"/>
  <c r="I330" i="3"/>
  <c r="I331" i="3"/>
  <c r="I332" i="3"/>
  <c r="I333" i="3"/>
  <c r="I334" i="3"/>
  <c r="I335" i="3"/>
  <c r="I337" i="3"/>
  <c r="I339" i="3"/>
  <c r="I340" i="3"/>
  <c r="I341" i="3"/>
  <c r="I342" i="3"/>
  <c r="I343" i="3"/>
  <c r="I344" i="3"/>
  <c r="I345" i="3"/>
  <c r="I346" i="3"/>
  <c r="I347" i="3"/>
  <c r="I348" i="3"/>
  <c r="I349" i="3"/>
  <c r="I351" i="3"/>
  <c r="I353" i="3"/>
  <c r="I354" i="3"/>
  <c r="I355" i="3"/>
  <c r="I356" i="3"/>
  <c r="I357" i="3"/>
  <c r="I358" i="3"/>
  <c r="I359" i="3"/>
  <c r="I360" i="3"/>
  <c r="I361" i="3"/>
  <c r="I362" i="3"/>
  <c r="I363" i="3"/>
  <c r="I365" i="3"/>
  <c r="I367" i="3"/>
  <c r="I368" i="3"/>
  <c r="I369" i="3"/>
  <c r="I370" i="3"/>
  <c r="I371" i="3"/>
  <c r="I372" i="3"/>
  <c r="I373" i="3"/>
  <c r="I374" i="3"/>
  <c r="I375" i="3"/>
  <c r="I376" i="3"/>
  <c r="I377" i="3"/>
  <c r="I379" i="3"/>
  <c r="I381" i="3"/>
  <c r="I382" i="3"/>
  <c r="I383" i="3"/>
  <c r="I384" i="3"/>
  <c r="I385" i="3"/>
  <c r="I386" i="3"/>
  <c r="I387" i="3"/>
  <c r="I388" i="3"/>
  <c r="I389" i="3"/>
  <c r="I390" i="3"/>
  <c r="I391" i="3"/>
  <c r="I393" i="3"/>
  <c r="I395" i="3"/>
  <c r="I396" i="3"/>
  <c r="I397" i="3"/>
  <c r="I398" i="3"/>
  <c r="I399" i="3"/>
  <c r="I400" i="3"/>
  <c r="I401" i="3"/>
  <c r="I402" i="3"/>
  <c r="I404" i="3"/>
  <c r="I406" i="3"/>
  <c r="I407" i="3"/>
  <c r="I408" i="3"/>
  <c r="I409" i="3"/>
  <c r="I410" i="3"/>
  <c r="I411" i="3"/>
  <c r="I413" i="3"/>
  <c r="I414" i="3"/>
  <c r="I415" i="3"/>
  <c r="I416" i="3"/>
  <c r="I417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1" i="3"/>
  <c r="I454" i="3"/>
  <c r="I455" i="3"/>
  <c r="I458" i="3"/>
  <c r="I459" i="3"/>
  <c r="I460" i="3"/>
  <c r="I461" i="3"/>
  <c r="I462" i="3"/>
  <c r="I463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4" i="3"/>
  <c r="I545" i="3"/>
  <c r="I546" i="3"/>
  <c r="I547" i="3"/>
  <c r="I548" i="3"/>
  <c r="I549" i="3"/>
  <c r="I550" i="3"/>
  <c r="I551" i="3"/>
  <c r="I552" i="3"/>
  <c r="I553" i="3"/>
  <c r="I554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4" i="3"/>
  <c r="I635" i="3"/>
  <c r="I636" i="3"/>
  <c r="I637" i="3"/>
  <c r="I638" i="3"/>
  <c r="I639" i="3"/>
  <c r="I640" i="3"/>
  <c r="I642" i="3"/>
  <c r="I644" i="3"/>
  <c r="I645" i="3"/>
  <c r="I646" i="3"/>
  <c r="I647" i="3"/>
  <c r="I648" i="3"/>
  <c r="I649" i="3"/>
  <c r="I651" i="3"/>
  <c r="I652" i="3"/>
  <c r="I653" i="3"/>
  <c r="I654" i="3"/>
  <c r="I655" i="3"/>
  <c r="I656" i="3"/>
  <c r="I657" i="3"/>
  <c r="I659" i="3"/>
  <c r="I660" i="3"/>
  <c r="I662" i="3"/>
  <c r="I663" i="3"/>
  <c r="I664" i="3"/>
  <c r="I667" i="3"/>
  <c r="I668" i="3"/>
  <c r="I670" i="3"/>
  <c r="I671" i="3"/>
  <c r="I672" i="3"/>
  <c r="I674" i="3"/>
  <c r="I675" i="3"/>
  <c r="I676" i="3"/>
  <c r="I678" i="3"/>
  <c r="I679" i="3"/>
  <c r="I680" i="3"/>
  <c r="I682" i="3"/>
  <c r="I683" i="3"/>
  <c r="I684" i="3"/>
  <c r="I686" i="3"/>
  <c r="I687" i="3"/>
  <c r="I688" i="3"/>
  <c r="I690" i="3"/>
  <c r="I691" i="3"/>
  <c r="I692" i="3"/>
  <c r="I694" i="3"/>
  <c r="I695" i="3"/>
  <c r="I696" i="3"/>
  <c r="I698" i="3"/>
  <c r="I699" i="3"/>
  <c r="I700" i="3"/>
  <c r="I702" i="3"/>
  <c r="I703" i="3"/>
  <c r="I704" i="3"/>
  <c r="I706" i="3"/>
  <c r="I707" i="3"/>
  <c r="I708" i="3"/>
  <c r="I710" i="3"/>
  <c r="I711" i="3"/>
  <c r="I712" i="3"/>
  <c r="I714" i="3"/>
  <c r="I715" i="3"/>
  <c r="I716" i="3"/>
  <c r="I718" i="3"/>
  <c r="I719" i="3"/>
  <c r="I720" i="3"/>
  <c r="I722" i="3"/>
  <c r="I723" i="3"/>
  <c r="I724" i="3"/>
  <c r="I725" i="3"/>
  <c r="I727" i="3"/>
  <c r="I728" i="3"/>
  <c r="I729" i="3"/>
  <c r="I730" i="3"/>
  <c r="I731" i="3"/>
  <c r="I732" i="3"/>
  <c r="I733" i="3"/>
  <c r="I735" i="3"/>
  <c r="I736" i="3"/>
  <c r="I737" i="3"/>
  <c r="I738" i="3"/>
  <c r="I740" i="3"/>
  <c r="I742" i="3"/>
  <c r="I743" i="3"/>
  <c r="I745" i="3"/>
  <c r="I747" i="3"/>
  <c r="I749" i="3"/>
  <c r="I750" i="3"/>
  <c r="I751" i="3"/>
  <c r="I752" i="3"/>
  <c r="I753" i="3"/>
  <c r="I754" i="3"/>
  <c r="I755" i="3"/>
  <c r="I757" i="3"/>
  <c r="I760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8" i="3"/>
  <c r="I789" i="3"/>
  <c r="I3" i="3"/>
  <c r="O64" i="1"/>
  <c r="O61" i="1"/>
  <c r="O57" i="1"/>
  <c r="S3" i="1"/>
  <c r="Q3" i="1"/>
  <c r="O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59" i="1"/>
  <c r="S60" i="1"/>
  <c r="S49" i="1"/>
  <c r="S50" i="1"/>
  <c r="S51" i="1"/>
  <c r="S52" i="1"/>
  <c r="S53" i="1"/>
  <c r="S54" i="1"/>
  <c r="S55" i="1"/>
  <c r="S63" i="1"/>
  <c r="S56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59" i="1"/>
  <c r="Q60" i="1"/>
  <c r="Q49" i="1"/>
  <c r="Q50" i="1"/>
  <c r="Q51" i="1"/>
  <c r="Q52" i="1"/>
  <c r="Q53" i="1"/>
  <c r="Q54" i="1"/>
  <c r="Q55" i="1"/>
  <c r="Q63" i="1"/>
  <c r="Q56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9" i="1"/>
  <c r="O60" i="1"/>
  <c r="O49" i="1"/>
  <c r="O50" i="1"/>
  <c r="O51" i="1"/>
  <c r="O52" i="1"/>
  <c r="O53" i="1"/>
  <c r="O54" i="1"/>
  <c r="O55" i="1"/>
  <c r="O63" i="1"/>
  <c r="O56" i="1"/>
  <c r="M790" i="3" l="1"/>
  <c r="K790" i="3"/>
  <c r="Q64" i="1"/>
  <c r="S64" i="1"/>
  <c r="J790" i="2" l="1"/>
  <c r="I3" i="2"/>
  <c r="I790" i="2" s="1"/>
</calcChain>
</file>

<file path=xl/sharedStrings.xml><?xml version="1.0" encoding="utf-8"?>
<sst xmlns="http://schemas.openxmlformats.org/spreadsheetml/2006/main" count="3565" uniqueCount="991">
  <si>
    <t>Inv. št.</t>
  </si>
  <si>
    <t>Naziv OS</t>
  </si>
  <si>
    <t>Datum nabave</t>
  </si>
  <si>
    <t>Datum aktivacije</t>
  </si>
  <si>
    <t>AMSK</t>
  </si>
  <si>
    <t>Amo. stopnja</t>
  </si>
  <si>
    <t>Konto</t>
  </si>
  <si>
    <t>Lokacija</t>
  </si>
  <si>
    <t>Naziv lokacije</t>
  </si>
  <si>
    <t>SM</t>
  </si>
  <si>
    <t>Nabavna 01.01.2024</t>
  </si>
  <si>
    <t>Odpisana 01.01.2024</t>
  </si>
  <si>
    <t>Sedanja 01.01.2024</t>
  </si>
  <si>
    <t>Amotrizacija</t>
  </si>
  <si>
    <t>Količina</t>
  </si>
  <si>
    <t>Prostor</t>
  </si>
  <si>
    <t>Naziv prostora</t>
  </si>
  <si>
    <t>Opis</t>
  </si>
  <si>
    <t>001</t>
  </si>
  <si>
    <t>02130001</t>
  </si>
  <si>
    <t/>
  </si>
  <si>
    <t>002</t>
  </si>
  <si>
    <t>003</t>
  </si>
  <si>
    <t>004</t>
  </si>
  <si>
    <t>005</t>
  </si>
  <si>
    <t>040400</t>
  </si>
  <si>
    <t>006</t>
  </si>
  <si>
    <t>007</t>
  </si>
  <si>
    <t>008</t>
  </si>
  <si>
    <t>009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</si>
  <si>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</si>
  <si>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</si>
  <si>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</si>
  <si>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</si>
  <si>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</si>
  <si>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</si>
  <si>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</si>
  <si>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</si>
  <si>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</si>
  <si>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</si>
  <si>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</si>
  <si>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</si>
  <si>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</si>
  <si>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</si>
  <si>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</si>
  <si>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</si>
  <si>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</si>
  <si>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</si>
  <si>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</si>
  <si>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</si>
  <si>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</si>
  <si>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</si>
  <si>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</si>
  <si>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</si>
  <si>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</si>
  <si>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</si>
  <si>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</si>
  <si>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</si>
  <si>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</si>
  <si>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</si>
  <si>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</si>
  <si>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</si>
  <si>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</si>
  <si>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</si>
  <si>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</si>
  <si>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</si>
  <si>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</si>
  <si>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</si>
  <si>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</si>
  <si>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</si>
  <si>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</si>
  <si>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</si>
  <si>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</si>
  <si>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</si>
  <si>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</si>
  <si>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</si>
  <si>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</si>
  <si>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</si>
  <si>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</si>
  <si>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</si>
  <si>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</si>
  <si>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</si>
  <si>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</si>
  <si>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</si>
  <si>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</si>
  <si>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</si>
  <si>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</si>
  <si>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</si>
  <si>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</si>
  <si>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</si>
  <si>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</si>
  <si>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</si>
  <si>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</si>
  <si>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</si>
  <si>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</si>
  <si>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</si>
  <si>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</si>
  <si>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</si>
  <si>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</si>
  <si>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</si>
  <si>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</si>
  <si>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</si>
  <si>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</si>
  <si>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</si>
  <si>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</si>
  <si>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</si>
  <si>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</si>
  <si>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</si>
  <si>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</si>
  <si>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</si>
  <si>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</si>
  <si>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</si>
  <si>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</si>
  <si>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</si>
  <si>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</si>
  <si>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</si>
  <si>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</si>
  <si>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</si>
  <si>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</si>
  <si>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</si>
  <si>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</si>
  <si>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</si>
  <si>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</si>
  <si>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</si>
  <si>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</si>
  <si>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</si>
  <si>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</si>
  <si>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</si>
  <si>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</si>
  <si>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</si>
  <si>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</si>
  <si>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</si>
  <si>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</si>
  <si>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</si>
  <si>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</si>
  <si>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</si>
  <si>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</si>
  <si>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</si>
  <si>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</si>
  <si>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</si>
  <si>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</si>
  <si>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</si>
  <si>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</si>
  <si>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</si>
  <si>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</si>
  <si>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</si>
  <si>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</si>
  <si>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</si>
  <si>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</si>
  <si>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</si>
  <si>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</si>
  <si>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</si>
  <si>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</si>
  <si>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</si>
  <si>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</si>
  <si>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</si>
  <si>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</si>
  <si>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</si>
  <si>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</si>
  <si>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</si>
  <si>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</si>
  <si>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</si>
  <si>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</si>
  <si>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</si>
  <si>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</si>
  <si>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</si>
  <si>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</si>
  <si>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</si>
  <si>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000348</t>
  </si>
  <si>
    <t>Jašek 2x2x2mjašek</t>
  </si>
  <si>
    <t>002 TV Križevci - Sv. Jurij ob Ščavnici</t>
  </si>
  <si>
    <t>152</t>
  </si>
  <si>
    <t>152 Skupna ifrast. OS v deležu 6,1%</t>
  </si>
  <si>
    <t>000349</t>
  </si>
  <si>
    <t>000350</t>
  </si>
  <si>
    <t>000351</t>
  </si>
  <si>
    <t>000352</t>
  </si>
  <si>
    <t>Jašek 3x2x2mjašek</t>
  </si>
  <si>
    <t>000353</t>
  </si>
  <si>
    <t>000354</t>
  </si>
  <si>
    <t>Cevovod, Duktil DN 150cevovod</t>
  </si>
  <si>
    <t>000355</t>
  </si>
  <si>
    <t>Hidrant nadzemni DN 80hidrant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</si>
  <si>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</si>
  <si>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</si>
  <si>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</si>
  <si>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</si>
  <si>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</si>
  <si>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</si>
  <si>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</si>
  <si>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</si>
  <si>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</si>
  <si>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</si>
  <si>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</si>
  <si>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</si>
  <si>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</si>
  <si>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</si>
  <si>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</si>
  <si>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</si>
  <si>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</si>
  <si>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</si>
  <si>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</si>
  <si>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</si>
  <si>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</si>
  <si>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</si>
  <si>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</si>
  <si>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Hidrant podzemni DN 80hidrant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</si>
  <si>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</si>
  <si>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</si>
  <si>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</si>
  <si>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</si>
  <si>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</si>
  <si>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</si>
  <si>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</si>
  <si>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</si>
  <si>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</si>
  <si>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</si>
  <si>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</si>
  <si>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</si>
  <si>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Odzračevalna garnitura DN 50, Tipa Hawleoprema</t>
  </si>
  <si>
    <t>000391</t>
  </si>
  <si>
    <t>Strojna oprema vodovodaoprema</t>
  </si>
  <si>
    <t>000392</t>
  </si>
  <si>
    <t>Prirobični ultrazvočni merilnik pretoka DN 100merilnik</t>
  </si>
  <si>
    <t>000393</t>
  </si>
  <si>
    <t>Prirobični ultrazvočni merilnik pretoka DN 80merilnik</t>
  </si>
  <si>
    <t>000394</t>
  </si>
  <si>
    <t>Objekti vodovodaPP Biserjane</t>
  </si>
  <si>
    <t>000395</t>
  </si>
  <si>
    <t>Zunanja ureditev objektov - ograja 2mPP Biserjane</t>
  </si>
  <si>
    <t>000396</t>
  </si>
  <si>
    <t>Cevovod jekloPP Biserjane</t>
  </si>
  <si>
    <t>000397</t>
  </si>
  <si>
    <t>Vertikalna večstopenjska centrifugalna linijska črpalkaPP Biserjane</t>
  </si>
  <si>
    <t>000398</t>
  </si>
  <si>
    <t>Medprirobnična mehkotesneča centrična loputaPP Biserjane</t>
  </si>
  <si>
    <t>000399</t>
  </si>
  <si>
    <t>Prirobnični merilnik pretoka DN 80PP Biserjane</t>
  </si>
  <si>
    <t>000400</t>
  </si>
  <si>
    <t>Merilan in regulacijska opremaPP Biserjane</t>
  </si>
  <si>
    <t>000401</t>
  </si>
  <si>
    <t>Električna oprema vodovodaPP Biserjane</t>
  </si>
  <si>
    <t>000402</t>
  </si>
  <si>
    <t>Nizkonapetostni električni priključekPP Biserjane</t>
  </si>
  <si>
    <t>000403</t>
  </si>
  <si>
    <t>TelemetrijaPP Biserjane</t>
  </si>
  <si>
    <t>000404</t>
  </si>
  <si>
    <t>Strojna oprema vodovodaPP Biserjane</t>
  </si>
  <si>
    <t>Nabavna 31.12.2024 (6,1% lastništva)</t>
  </si>
  <si>
    <t>Odpisana 31.12.2024 (6,1% lastništva)</t>
  </si>
  <si>
    <t>Sedanja 31.12.2024 (6,1% lastništva)</t>
  </si>
  <si>
    <t>Sedanja 31.12.2024 (100%)</t>
  </si>
  <si>
    <t>Nabavna 31.12.2024 (100%)</t>
  </si>
  <si>
    <t>Odpisana 31.12.2024 (100%)</t>
  </si>
  <si>
    <t>SKUPAJ</t>
  </si>
  <si>
    <t>OPREMA</t>
  </si>
  <si>
    <t>OBJEKTI</t>
  </si>
  <si>
    <t>TELEMETRIJA</t>
  </si>
  <si>
    <t>OPREMA - SKUPAJ</t>
  </si>
  <si>
    <t>OBJEKTI - SKUPAJ</t>
  </si>
  <si>
    <t>Inv.št</t>
  </si>
  <si>
    <t>Naziv</t>
  </si>
  <si>
    <t>Dat.nab.</t>
  </si>
  <si>
    <t>% am.</t>
  </si>
  <si>
    <t>Kol.</t>
  </si>
  <si>
    <t>Lokacija:</t>
  </si>
  <si>
    <t>0001 Apače</t>
  </si>
  <si>
    <t xml:space="preserve">Cevovod DN 150 </t>
  </si>
  <si>
    <t xml:space="preserve">Hidrant nadzemni DN 80 </t>
  </si>
  <si>
    <t xml:space="preserve">Strojna oprema vodovoda </t>
  </si>
  <si>
    <t>Odzračevalna garnitura DN 50, Tipa</t>
  </si>
  <si>
    <t xml:space="preserve">Hawle </t>
  </si>
  <si>
    <t>0002 G. Radgona</t>
  </si>
  <si>
    <t xml:space="preserve">Objekt vodovoda - vrtina 460mm </t>
  </si>
  <si>
    <t xml:space="preserve">Jašek 3x2x2m </t>
  </si>
  <si>
    <t xml:space="preserve">Jašek 2x2x2m </t>
  </si>
  <si>
    <t xml:space="preserve">Cevovod, Duktil DN 300 </t>
  </si>
  <si>
    <t xml:space="preserve">Cevovod, Duktil DN 200 </t>
  </si>
  <si>
    <t xml:space="preserve">Cevovod, Duklil DN 150 </t>
  </si>
  <si>
    <t xml:space="preserve">Cevovod, Duktil DN 125 </t>
  </si>
  <si>
    <t xml:space="preserve">Cevovod, Duktil DN 100 </t>
  </si>
  <si>
    <t xml:space="preserve">Cevovod, Duktil DN 80 </t>
  </si>
  <si>
    <t xml:space="preserve">Odzračnik avtomatski DN 100, Tipa Hawle </t>
  </si>
  <si>
    <t xml:space="preserve">Prirobična luputa DN 300 </t>
  </si>
  <si>
    <t xml:space="preserve">Prirobični ultrazvočni merilnik DN 100 </t>
  </si>
  <si>
    <t xml:space="preserve">Prirobični ultrazvočni merilnik DN 150 </t>
  </si>
  <si>
    <t xml:space="preserve">Prirobični ultrazvočni merilnik DN 200 </t>
  </si>
  <si>
    <t>001112</t>
  </si>
  <si>
    <t>Povezovalni vod med novo in staro</t>
  </si>
  <si>
    <t xml:space="preserve">vodarno Podgrad z jaškom  </t>
  </si>
  <si>
    <t>001113</t>
  </si>
  <si>
    <t xml:space="preserve">vodarno Podgrad, cevovod NL 300 </t>
  </si>
  <si>
    <t>0003 Radenci</t>
  </si>
  <si>
    <t xml:space="preserve">Jašek 3x2x2m - (odcepni jašek Šratovci) </t>
  </si>
  <si>
    <t xml:space="preserve">Cevovod , DuktilDN 150 </t>
  </si>
  <si>
    <t xml:space="preserve">Hidrant podzemni DN 80 </t>
  </si>
  <si>
    <t xml:space="preserve">Prirobična loputa DN 300 </t>
  </si>
  <si>
    <t>Prirobični ultrazvočni merilnik pretoka DN</t>
  </si>
  <si>
    <t xml:space="preserve">150 </t>
  </si>
  <si>
    <t xml:space="preserve">100 </t>
  </si>
  <si>
    <t xml:space="preserve">Objekti vodovoda </t>
  </si>
  <si>
    <t xml:space="preserve">Prirobična luputa DN 250 </t>
  </si>
  <si>
    <t xml:space="preserve">Prirobična loputa s kolesom DN 400 </t>
  </si>
  <si>
    <t xml:space="preserve">Električna oprema vodovoda </t>
  </si>
  <si>
    <t xml:space="preserve">Induktivni merilec pretoka DN 150 </t>
  </si>
  <si>
    <t xml:space="preserve">Druga merilna in regulacijska oprema </t>
  </si>
  <si>
    <t xml:space="preserve">Telemetrija </t>
  </si>
  <si>
    <t>001114</t>
  </si>
  <si>
    <t xml:space="preserve">Elektro motorna loputa DN 300/PN 10 </t>
  </si>
  <si>
    <t>001115</t>
  </si>
  <si>
    <t>Samostoječa omarica s pripadajočo</t>
  </si>
  <si>
    <t xml:space="preserve">opremo - odcepni jašek Šratovci </t>
  </si>
  <si>
    <t>001116</t>
  </si>
  <si>
    <t>Zidna omara Schrack dim 500x700x250 v</t>
  </si>
  <si>
    <t xml:space="preserve">opremo / VH Norički vrh </t>
  </si>
  <si>
    <t>001117</t>
  </si>
  <si>
    <t xml:space="preserve">Telemetrija VH Norički vrh  </t>
  </si>
  <si>
    <t>0010 Vodni vir Podgrad</t>
  </si>
  <si>
    <t>000579</t>
  </si>
  <si>
    <t xml:space="preserve">Cevi Duktil DN 200 </t>
  </si>
  <si>
    <t>000580</t>
  </si>
  <si>
    <t xml:space="preserve">Cevi jeklo </t>
  </si>
  <si>
    <t>000581</t>
  </si>
  <si>
    <t xml:space="preserve">Potopna vodnjaška črpalka s plaščem </t>
  </si>
  <si>
    <t>000582</t>
  </si>
  <si>
    <t xml:space="preserve">Električna oprema </t>
  </si>
  <si>
    <t>000583</t>
  </si>
  <si>
    <t xml:space="preserve">Ventil za vzdrževanje konstantnega tlaka </t>
  </si>
  <si>
    <t>000584</t>
  </si>
  <si>
    <t xml:space="preserve">Strojna oprema </t>
  </si>
  <si>
    <t>000585</t>
  </si>
  <si>
    <t>000586</t>
  </si>
  <si>
    <t xml:space="preserve">Merilna in regulacijska oprema </t>
  </si>
  <si>
    <t>000587</t>
  </si>
  <si>
    <t xml:space="preserve">Objekt </t>
  </si>
  <si>
    <t>000588</t>
  </si>
  <si>
    <t xml:space="preserve">Zunanja oprema - ograja </t>
  </si>
  <si>
    <t>000589</t>
  </si>
  <si>
    <t xml:space="preserve">Dvoprekatna nepretočna greznica </t>
  </si>
  <si>
    <t>000590</t>
  </si>
  <si>
    <t xml:space="preserve">Zunanja oprema - meteorna kanalizacija </t>
  </si>
  <si>
    <t>000591</t>
  </si>
  <si>
    <t xml:space="preserve">Cevovod jeklo </t>
  </si>
  <si>
    <t>000592</t>
  </si>
  <si>
    <t xml:space="preserve">Potopna črpalka za odpadno vodo </t>
  </si>
  <si>
    <t>000593</t>
  </si>
  <si>
    <t xml:space="preserve">Indukativni merilnik pretoka </t>
  </si>
  <si>
    <t>000594</t>
  </si>
  <si>
    <t>Vertikalan večstopenjska črpalka - črpanje</t>
  </si>
  <si>
    <t xml:space="preserve">v nalivalne vodnjake </t>
  </si>
  <si>
    <t>000595</t>
  </si>
  <si>
    <t>Vertikalna večstopenjska črpalna naprava</t>
  </si>
  <si>
    <t xml:space="preserve">- črpanje v ponikovalno drenažo </t>
  </si>
  <si>
    <t>000596</t>
  </si>
  <si>
    <t xml:space="preserve">- črpanje na filtre </t>
  </si>
  <si>
    <t>000597</t>
  </si>
  <si>
    <t>- črpanje v vodovodno omrežje, centralni</t>
  </si>
  <si>
    <t xml:space="preserve">del </t>
  </si>
  <si>
    <t>000598</t>
  </si>
  <si>
    <t xml:space="preserve">- črpanje v vodno omrežje - Apače </t>
  </si>
  <si>
    <t>000599</t>
  </si>
  <si>
    <t>Vertikalna večstopenjska vertikalna</t>
  </si>
  <si>
    <t xml:space="preserve">naprava - črpanje vode za pranje filtrov </t>
  </si>
  <si>
    <t>000600</t>
  </si>
  <si>
    <t xml:space="preserve">Kompresor za zrak </t>
  </si>
  <si>
    <t>000601</t>
  </si>
  <si>
    <t xml:space="preserve">Tlačni filter z aktivnim ogljem </t>
  </si>
  <si>
    <t>000602</t>
  </si>
  <si>
    <t xml:space="preserve">Tlačni peščeni filter </t>
  </si>
  <si>
    <t>000603</t>
  </si>
  <si>
    <t xml:space="preserve">UV dezinfekcijska naprava </t>
  </si>
  <si>
    <t>000604</t>
  </si>
  <si>
    <t xml:space="preserve">Vrečasti filter s potrebno opremo </t>
  </si>
  <si>
    <t>000605</t>
  </si>
  <si>
    <t xml:space="preserve">Črpalka za doziranje flokulanta </t>
  </si>
  <si>
    <t>000606</t>
  </si>
  <si>
    <t xml:space="preserve">Priprava vode </t>
  </si>
  <si>
    <t>000607</t>
  </si>
  <si>
    <t xml:space="preserve">Kad za pripravo flokulanta </t>
  </si>
  <si>
    <t>000608</t>
  </si>
  <si>
    <t>000609</t>
  </si>
  <si>
    <t>000610</t>
  </si>
  <si>
    <t>000611</t>
  </si>
  <si>
    <t xml:space="preserve">Računalniška oprema </t>
  </si>
  <si>
    <t>000612</t>
  </si>
  <si>
    <t>000613</t>
  </si>
  <si>
    <t xml:space="preserve">Tehnično varovanje </t>
  </si>
  <si>
    <t>000614</t>
  </si>
  <si>
    <t xml:space="preserve">Lizimeter </t>
  </si>
  <si>
    <t>000615</t>
  </si>
  <si>
    <t>000616</t>
  </si>
  <si>
    <t xml:space="preserve">Objekt 1 </t>
  </si>
  <si>
    <t>000617</t>
  </si>
  <si>
    <t xml:space="preserve">Zunanja ureditev - ograja </t>
  </si>
  <si>
    <t>000618</t>
  </si>
  <si>
    <t xml:space="preserve">Cevovod jeklo  </t>
  </si>
  <si>
    <t>000619</t>
  </si>
  <si>
    <t>Prirobična loputa z elektro motornim</t>
  </si>
  <si>
    <t xml:space="preserve">pogonom DN 100 </t>
  </si>
  <si>
    <t>000620</t>
  </si>
  <si>
    <t>Ventil za vzdrževanje konstantnega tlaka,</t>
  </si>
  <si>
    <t xml:space="preserve">s hidravlično regulacijo </t>
  </si>
  <si>
    <t>000621</t>
  </si>
  <si>
    <t xml:space="preserve">Indukativni merilnik pretoka DN 100 </t>
  </si>
  <si>
    <t>000622</t>
  </si>
  <si>
    <t>000623</t>
  </si>
  <si>
    <t>000624</t>
  </si>
  <si>
    <t>000625</t>
  </si>
  <si>
    <t>000626</t>
  </si>
  <si>
    <t>000627</t>
  </si>
  <si>
    <t>000628</t>
  </si>
  <si>
    <t xml:space="preserve">Objekt 2 </t>
  </si>
  <si>
    <t>000629</t>
  </si>
  <si>
    <t>000630</t>
  </si>
  <si>
    <t>000631</t>
  </si>
  <si>
    <t>000632</t>
  </si>
  <si>
    <t>000633</t>
  </si>
  <si>
    <t>000634</t>
  </si>
  <si>
    <t>000635</t>
  </si>
  <si>
    <t>000636</t>
  </si>
  <si>
    <t>000637</t>
  </si>
  <si>
    <t>000638</t>
  </si>
  <si>
    <t>000639</t>
  </si>
  <si>
    <t>000640</t>
  </si>
  <si>
    <t xml:space="preserve">Objekt 3 </t>
  </si>
  <si>
    <t>000641</t>
  </si>
  <si>
    <t>000642</t>
  </si>
  <si>
    <t>000643</t>
  </si>
  <si>
    <t>000644</t>
  </si>
  <si>
    <t>000645</t>
  </si>
  <si>
    <t>000646</t>
  </si>
  <si>
    <t>000647</t>
  </si>
  <si>
    <t>000648</t>
  </si>
  <si>
    <t>000649</t>
  </si>
  <si>
    <t>000650</t>
  </si>
  <si>
    <t>000651</t>
  </si>
  <si>
    <t>000652</t>
  </si>
  <si>
    <t xml:space="preserve">Objekt 4 </t>
  </si>
  <si>
    <t>000653</t>
  </si>
  <si>
    <t>000654</t>
  </si>
  <si>
    <t>000655</t>
  </si>
  <si>
    <t>000656</t>
  </si>
  <si>
    <t>000657</t>
  </si>
  <si>
    <t>000658</t>
  </si>
  <si>
    <t>000659</t>
  </si>
  <si>
    <t>000660</t>
  </si>
  <si>
    <t>000661</t>
  </si>
  <si>
    <t>000662</t>
  </si>
  <si>
    <t>000663</t>
  </si>
  <si>
    <t>000664</t>
  </si>
  <si>
    <t xml:space="preserve">Objekt 5 </t>
  </si>
  <si>
    <t>000665</t>
  </si>
  <si>
    <t>000666</t>
  </si>
  <si>
    <t>000667</t>
  </si>
  <si>
    <t>000668</t>
  </si>
  <si>
    <t>000669</t>
  </si>
  <si>
    <t>000670</t>
  </si>
  <si>
    <t>000671</t>
  </si>
  <si>
    <t>000672</t>
  </si>
  <si>
    <t>000673</t>
  </si>
  <si>
    <t>000674</t>
  </si>
  <si>
    <t>000675</t>
  </si>
  <si>
    <t>000676</t>
  </si>
  <si>
    <t xml:space="preserve">Objekt 6 </t>
  </si>
  <si>
    <t>000677</t>
  </si>
  <si>
    <t>000678</t>
  </si>
  <si>
    <t>000679</t>
  </si>
  <si>
    <t>000680</t>
  </si>
  <si>
    <t>000681</t>
  </si>
  <si>
    <t>000682</t>
  </si>
  <si>
    <t>000683</t>
  </si>
  <si>
    <t>000684</t>
  </si>
  <si>
    <t>000685</t>
  </si>
  <si>
    <t>000686</t>
  </si>
  <si>
    <t>000687</t>
  </si>
  <si>
    <t>000688</t>
  </si>
  <si>
    <t xml:space="preserve">Objekt 7 </t>
  </si>
  <si>
    <t>000689</t>
  </si>
  <si>
    <t>000690</t>
  </si>
  <si>
    <t>000691</t>
  </si>
  <si>
    <t>000692</t>
  </si>
  <si>
    <t>000693</t>
  </si>
  <si>
    <t>000694</t>
  </si>
  <si>
    <t>000695</t>
  </si>
  <si>
    <t>000696</t>
  </si>
  <si>
    <t>000697</t>
  </si>
  <si>
    <t>000698</t>
  </si>
  <si>
    <t>000699</t>
  </si>
  <si>
    <t>000700</t>
  </si>
  <si>
    <t xml:space="preserve">Objekt 8 </t>
  </si>
  <si>
    <t>000701</t>
  </si>
  <si>
    <t>000702</t>
  </si>
  <si>
    <t>000703</t>
  </si>
  <si>
    <t>000704</t>
  </si>
  <si>
    <t>000705</t>
  </si>
  <si>
    <t>000706</t>
  </si>
  <si>
    <t>000707</t>
  </si>
  <si>
    <t>000708</t>
  </si>
  <si>
    <t>000709</t>
  </si>
  <si>
    <t>000710</t>
  </si>
  <si>
    <t>000711</t>
  </si>
  <si>
    <t>000712</t>
  </si>
  <si>
    <t xml:space="preserve">Objekt 9 </t>
  </si>
  <si>
    <t>000713</t>
  </si>
  <si>
    <t>000714</t>
  </si>
  <si>
    <t>000715</t>
  </si>
  <si>
    <t>000716</t>
  </si>
  <si>
    <t>000717</t>
  </si>
  <si>
    <t>000718</t>
  </si>
  <si>
    <t>000719</t>
  </si>
  <si>
    <t>000720</t>
  </si>
  <si>
    <t>000721</t>
  </si>
  <si>
    <t>000722</t>
  </si>
  <si>
    <t>000723</t>
  </si>
  <si>
    <t>000724</t>
  </si>
  <si>
    <t xml:space="preserve">Objekt 10 </t>
  </si>
  <si>
    <t>000725</t>
  </si>
  <si>
    <t>000726</t>
  </si>
  <si>
    <t>000727</t>
  </si>
  <si>
    <t>000728</t>
  </si>
  <si>
    <t>000729</t>
  </si>
  <si>
    <t>000730</t>
  </si>
  <si>
    <t>000731</t>
  </si>
  <si>
    <t>000732</t>
  </si>
  <si>
    <t>000733</t>
  </si>
  <si>
    <t>000734</t>
  </si>
  <si>
    <t>000735</t>
  </si>
  <si>
    <t>000736</t>
  </si>
  <si>
    <t xml:space="preserve">Objekt 11 </t>
  </si>
  <si>
    <t>000737</t>
  </si>
  <si>
    <t>000738</t>
  </si>
  <si>
    <t>000739</t>
  </si>
  <si>
    <t>000740</t>
  </si>
  <si>
    <t>000741</t>
  </si>
  <si>
    <t>000742</t>
  </si>
  <si>
    <t>000743</t>
  </si>
  <si>
    <t>000744</t>
  </si>
  <si>
    <t>000745</t>
  </si>
  <si>
    <t>000746</t>
  </si>
  <si>
    <t>000747</t>
  </si>
  <si>
    <t>000748</t>
  </si>
  <si>
    <t xml:space="preserve">Objekt 12 </t>
  </si>
  <si>
    <t>000749</t>
  </si>
  <si>
    <t>000750</t>
  </si>
  <si>
    <t>000751</t>
  </si>
  <si>
    <t>000752</t>
  </si>
  <si>
    <t>000753</t>
  </si>
  <si>
    <t>000754</t>
  </si>
  <si>
    <t>000755</t>
  </si>
  <si>
    <t>000756</t>
  </si>
  <si>
    <t>000757</t>
  </si>
  <si>
    <t>000758</t>
  </si>
  <si>
    <t>000759</t>
  </si>
  <si>
    <t>000760</t>
  </si>
  <si>
    <t xml:space="preserve">Objekt 13 </t>
  </si>
  <si>
    <t>000761</t>
  </si>
  <si>
    <t>000762</t>
  </si>
  <si>
    <t>000763</t>
  </si>
  <si>
    <t>000764</t>
  </si>
  <si>
    <t>000765</t>
  </si>
  <si>
    <t>000766</t>
  </si>
  <si>
    <t>000767</t>
  </si>
  <si>
    <t>000768</t>
  </si>
  <si>
    <t>000769</t>
  </si>
  <si>
    <t>000770</t>
  </si>
  <si>
    <t>000771</t>
  </si>
  <si>
    <t>000772</t>
  </si>
  <si>
    <t xml:space="preserve">Objekt 14 </t>
  </si>
  <si>
    <t>000773</t>
  </si>
  <si>
    <t>000774</t>
  </si>
  <si>
    <t>000775</t>
  </si>
  <si>
    <t>000776</t>
  </si>
  <si>
    <t>000777</t>
  </si>
  <si>
    <t>000778</t>
  </si>
  <si>
    <t>000779</t>
  </si>
  <si>
    <t>000780</t>
  </si>
  <si>
    <t>000781</t>
  </si>
  <si>
    <t>000782</t>
  </si>
  <si>
    <t>000783</t>
  </si>
  <si>
    <t>000784</t>
  </si>
  <si>
    <t>Vodnjak premera 120 cm, s cevi 600 mm,</t>
  </si>
  <si>
    <t xml:space="preserve">globina 8 m </t>
  </si>
  <si>
    <t>000785</t>
  </si>
  <si>
    <t>Piezometer premera 100 mm, globina 11</t>
  </si>
  <si>
    <t xml:space="preserve">m, PVC DN 100 </t>
  </si>
  <si>
    <t>000786</t>
  </si>
  <si>
    <t xml:space="preserve">Cevi Duktil DN 250 </t>
  </si>
  <si>
    <t>000787</t>
  </si>
  <si>
    <t>000788</t>
  </si>
  <si>
    <t xml:space="preserve">Cevi Duktil DN 150 </t>
  </si>
  <si>
    <t>000789</t>
  </si>
  <si>
    <t xml:space="preserve">Cevi Duktil DN 100 </t>
  </si>
  <si>
    <t>000790</t>
  </si>
  <si>
    <t xml:space="preserve">Cevi PE 80 </t>
  </si>
  <si>
    <t>000791</t>
  </si>
  <si>
    <t>Zunanja ureditev - izpust vode iz vodnjaka,</t>
  </si>
  <si>
    <t xml:space="preserve">PVC DN 250 </t>
  </si>
  <si>
    <t>000792</t>
  </si>
  <si>
    <t xml:space="preserve">Podzemni hidrant DN 80 </t>
  </si>
  <si>
    <t>000793</t>
  </si>
  <si>
    <t>000794</t>
  </si>
  <si>
    <t>000795</t>
  </si>
  <si>
    <t>000796</t>
  </si>
  <si>
    <t>Prezračevalna garnitura, za podzemno</t>
  </si>
  <si>
    <t xml:space="preserve">gradnjo DN 50 </t>
  </si>
  <si>
    <t>000797</t>
  </si>
  <si>
    <t>000798</t>
  </si>
  <si>
    <t>000799</t>
  </si>
  <si>
    <t>000800</t>
  </si>
  <si>
    <t>000801</t>
  </si>
  <si>
    <t>000802</t>
  </si>
  <si>
    <t xml:space="preserve">Zunanja oprema - drenažna PVC DN 125 </t>
  </si>
  <si>
    <t xml:space="preserve">000803 </t>
  </si>
  <si>
    <t xml:space="preserve">Jašek za dotok v drenažo 1 </t>
  </si>
  <si>
    <t>000804</t>
  </si>
  <si>
    <t>000805</t>
  </si>
  <si>
    <t>000806</t>
  </si>
  <si>
    <t xml:space="preserve">Jašek za dotok v drenažo 2 </t>
  </si>
  <si>
    <t>000807</t>
  </si>
  <si>
    <t>000808</t>
  </si>
  <si>
    <t>000809</t>
  </si>
  <si>
    <t xml:space="preserve">Jašek za dotok v drenažo 3 </t>
  </si>
  <si>
    <t>000810</t>
  </si>
  <si>
    <t>000811</t>
  </si>
  <si>
    <t>000812</t>
  </si>
  <si>
    <t xml:space="preserve">Jašek za dotok v drenažo 4 </t>
  </si>
  <si>
    <t>000813</t>
  </si>
  <si>
    <t>000814</t>
  </si>
  <si>
    <t>000815</t>
  </si>
  <si>
    <t xml:space="preserve">Jašek za dotok v drenažo 5 </t>
  </si>
  <si>
    <t>000816</t>
  </si>
  <si>
    <t>000817</t>
  </si>
  <si>
    <t>000818</t>
  </si>
  <si>
    <t xml:space="preserve">Jašek za dotok v drenažo 6 </t>
  </si>
  <si>
    <t>000819</t>
  </si>
  <si>
    <t>000820</t>
  </si>
  <si>
    <t>000821</t>
  </si>
  <si>
    <t xml:space="preserve">Jašek za dotok v drenažo 7 </t>
  </si>
  <si>
    <t>000822</t>
  </si>
  <si>
    <t>000823</t>
  </si>
  <si>
    <t>000824</t>
  </si>
  <si>
    <t xml:space="preserve">Jašek za dotok v drenažo 8 </t>
  </si>
  <si>
    <t>000825</t>
  </si>
  <si>
    <t>000826</t>
  </si>
  <si>
    <t>001121</t>
  </si>
  <si>
    <t>Transformacijska naprava moči 630 kVA z</t>
  </si>
  <si>
    <t xml:space="preserve">merilnim garniturami in z SN dovodom </t>
  </si>
  <si>
    <t>001122</t>
  </si>
  <si>
    <t>Diezel električni agregat moči 200 kVA s</t>
  </si>
  <si>
    <t>tipsko el. Omarico  in rezervoarjem za</t>
  </si>
  <si>
    <t xml:space="preserve">gorivo </t>
  </si>
  <si>
    <t>001125</t>
  </si>
  <si>
    <t xml:space="preserve">Peščeni filter F1 </t>
  </si>
  <si>
    <t>00578</t>
  </si>
  <si>
    <t xml:space="preserve">0011 Vodni vir Segovci    </t>
  </si>
  <si>
    <t>000827</t>
  </si>
  <si>
    <t>000828</t>
  </si>
  <si>
    <t>000829</t>
  </si>
  <si>
    <t>000830</t>
  </si>
  <si>
    <t xml:space="preserve">Ventil za vzdrževanje konstantnega tlaka  </t>
  </si>
  <si>
    <t>000831</t>
  </si>
  <si>
    <t xml:space="preserve">Indukativmi merilnik pretoka DN 100 </t>
  </si>
  <si>
    <t>000832</t>
  </si>
  <si>
    <t>Prirobična luputa z elektro motornim</t>
  </si>
  <si>
    <t xml:space="preserve">pogonom </t>
  </si>
  <si>
    <t>000833</t>
  </si>
  <si>
    <t>000834</t>
  </si>
  <si>
    <t>000835</t>
  </si>
  <si>
    <t>000836</t>
  </si>
  <si>
    <t>000837</t>
  </si>
  <si>
    <t>000838</t>
  </si>
  <si>
    <t>000839</t>
  </si>
  <si>
    <t>000840</t>
  </si>
  <si>
    <t>000841</t>
  </si>
  <si>
    <t>000842</t>
  </si>
  <si>
    <t>000843</t>
  </si>
  <si>
    <t>000844</t>
  </si>
  <si>
    <t>000845</t>
  </si>
  <si>
    <t>000846</t>
  </si>
  <si>
    <t>000847</t>
  </si>
  <si>
    <t>000848</t>
  </si>
  <si>
    <t>000849</t>
  </si>
  <si>
    <t>000850</t>
  </si>
  <si>
    <t>000851</t>
  </si>
  <si>
    <t>000852</t>
  </si>
  <si>
    <t>000853</t>
  </si>
  <si>
    <t>000854</t>
  </si>
  <si>
    <t>000855</t>
  </si>
  <si>
    <t>000856</t>
  </si>
  <si>
    <t>000857</t>
  </si>
  <si>
    <t>000858</t>
  </si>
  <si>
    <t>000859</t>
  </si>
  <si>
    <t>000860</t>
  </si>
  <si>
    <t>000861</t>
  </si>
  <si>
    <t>000862</t>
  </si>
  <si>
    <t>000863</t>
  </si>
  <si>
    <t>000864</t>
  </si>
  <si>
    <t>000865</t>
  </si>
  <si>
    <t>000866</t>
  </si>
  <si>
    <t>000867</t>
  </si>
  <si>
    <t>000868</t>
  </si>
  <si>
    <t>000869</t>
  </si>
  <si>
    <t>000870</t>
  </si>
  <si>
    <t>000871</t>
  </si>
  <si>
    <t>000872</t>
  </si>
  <si>
    <t>000873</t>
  </si>
  <si>
    <t>000874</t>
  </si>
  <si>
    <t>000875</t>
  </si>
  <si>
    <t>000876</t>
  </si>
  <si>
    <t>000877</t>
  </si>
  <si>
    <t>000878</t>
  </si>
  <si>
    <t>000879</t>
  </si>
  <si>
    <t>000880</t>
  </si>
  <si>
    <t>000881</t>
  </si>
  <si>
    <t>000882</t>
  </si>
  <si>
    <t>000883</t>
  </si>
  <si>
    <t>000884</t>
  </si>
  <si>
    <t>000885</t>
  </si>
  <si>
    <t>000886</t>
  </si>
  <si>
    <t>000887</t>
  </si>
  <si>
    <t>000888</t>
  </si>
  <si>
    <t>000889</t>
  </si>
  <si>
    <t>000890</t>
  </si>
  <si>
    <t>000891</t>
  </si>
  <si>
    <t>000892</t>
  </si>
  <si>
    <t>000893</t>
  </si>
  <si>
    <t>000894</t>
  </si>
  <si>
    <t>000895</t>
  </si>
  <si>
    <t>000896</t>
  </si>
  <si>
    <t>000897</t>
  </si>
  <si>
    <t>000898</t>
  </si>
  <si>
    <t>000899</t>
  </si>
  <si>
    <t>000900</t>
  </si>
  <si>
    <t>0009008</t>
  </si>
  <si>
    <t>000901</t>
  </si>
  <si>
    <t>000902</t>
  </si>
  <si>
    <t>000903</t>
  </si>
  <si>
    <t>000904</t>
  </si>
  <si>
    <t>000905</t>
  </si>
  <si>
    <t>000906</t>
  </si>
  <si>
    <t>000907</t>
  </si>
  <si>
    <t>000909</t>
  </si>
  <si>
    <t>000910</t>
  </si>
  <si>
    <t>000911</t>
  </si>
  <si>
    <t>000912</t>
  </si>
  <si>
    <t>000913</t>
  </si>
  <si>
    <t>000914</t>
  </si>
  <si>
    <t>000915</t>
  </si>
  <si>
    <t>000916</t>
  </si>
  <si>
    <t>000917</t>
  </si>
  <si>
    <t>000918</t>
  </si>
  <si>
    <t>000919</t>
  </si>
  <si>
    <t>000920</t>
  </si>
  <si>
    <t>000921</t>
  </si>
  <si>
    <t>000922</t>
  </si>
  <si>
    <t>000923</t>
  </si>
  <si>
    <t>000924</t>
  </si>
  <si>
    <t>000925</t>
  </si>
  <si>
    <t>000926</t>
  </si>
  <si>
    <t>000927</t>
  </si>
  <si>
    <t>000928</t>
  </si>
  <si>
    <t>000929</t>
  </si>
  <si>
    <t>000930</t>
  </si>
  <si>
    <t>000931</t>
  </si>
  <si>
    <t>000932</t>
  </si>
  <si>
    <t>000933</t>
  </si>
  <si>
    <t>000934</t>
  </si>
  <si>
    <t>000935</t>
  </si>
  <si>
    <t>000936</t>
  </si>
  <si>
    <t>000937</t>
  </si>
  <si>
    <t>000938</t>
  </si>
  <si>
    <t>000939</t>
  </si>
  <si>
    <t>000940</t>
  </si>
  <si>
    <t>000941</t>
  </si>
  <si>
    <t>000942</t>
  </si>
  <si>
    <t>000943</t>
  </si>
  <si>
    <t>000944</t>
  </si>
  <si>
    <t>000945</t>
  </si>
  <si>
    <t>000946</t>
  </si>
  <si>
    <t>000947</t>
  </si>
  <si>
    <t>000948</t>
  </si>
  <si>
    <t>000949</t>
  </si>
  <si>
    <t>000950</t>
  </si>
  <si>
    <t>000951</t>
  </si>
  <si>
    <t>000952</t>
  </si>
  <si>
    <t>000953</t>
  </si>
  <si>
    <t>000954</t>
  </si>
  <si>
    <t>000955</t>
  </si>
  <si>
    <t>000956</t>
  </si>
  <si>
    <t>000957</t>
  </si>
  <si>
    <t>000958</t>
  </si>
  <si>
    <t>000959</t>
  </si>
  <si>
    <t>000960</t>
  </si>
  <si>
    <t>000961</t>
  </si>
  <si>
    <t>000962</t>
  </si>
  <si>
    <t>000963</t>
  </si>
  <si>
    <t>000964</t>
  </si>
  <si>
    <t>000965</t>
  </si>
  <si>
    <t>000966</t>
  </si>
  <si>
    <t>000967</t>
  </si>
  <si>
    <t>000968</t>
  </si>
  <si>
    <t>000969</t>
  </si>
  <si>
    <t>000970</t>
  </si>
  <si>
    <t>000971</t>
  </si>
  <si>
    <t>000972</t>
  </si>
  <si>
    <t>000973</t>
  </si>
  <si>
    <t>000974</t>
  </si>
  <si>
    <t>000975</t>
  </si>
  <si>
    <t>000976</t>
  </si>
  <si>
    <t>000977</t>
  </si>
  <si>
    <t>000978</t>
  </si>
  <si>
    <t>000979</t>
  </si>
  <si>
    <t>000980</t>
  </si>
  <si>
    <t>000981</t>
  </si>
  <si>
    <t>000982</t>
  </si>
  <si>
    <t>000983</t>
  </si>
  <si>
    <t>000984</t>
  </si>
  <si>
    <t>000985</t>
  </si>
  <si>
    <t>000986</t>
  </si>
  <si>
    <t>000987</t>
  </si>
  <si>
    <t>000988</t>
  </si>
  <si>
    <t>000989</t>
  </si>
  <si>
    <t>000990</t>
  </si>
  <si>
    <t>000991</t>
  </si>
  <si>
    <t>000992</t>
  </si>
  <si>
    <t>000993</t>
  </si>
  <si>
    <t>000994</t>
  </si>
  <si>
    <t>000995</t>
  </si>
  <si>
    <t>000996</t>
  </si>
  <si>
    <t xml:space="preserve">m </t>
  </si>
  <si>
    <t>000997</t>
  </si>
  <si>
    <t>000998</t>
  </si>
  <si>
    <t>000999</t>
  </si>
  <si>
    <t>001000</t>
  </si>
  <si>
    <t>001001</t>
  </si>
  <si>
    <t xml:space="preserve">Cevovod PE 80 </t>
  </si>
  <si>
    <t>001002</t>
  </si>
  <si>
    <t>001003</t>
  </si>
  <si>
    <t>001004</t>
  </si>
  <si>
    <t>001005</t>
  </si>
  <si>
    <t>001006</t>
  </si>
  <si>
    <t>001007</t>
  </si>
  <si>
    <t>001008</t>
  </si>
  <si>
    <t>001009</t>
  </si>
  <si>
    <t>001010</t>
  </si>
  <si>
    <t xml:space="preserve">Jaški za dovod vode v drenaže 1 </t>
  </si>
  <si>
    <t>001011</t>
  </si>
  <si>
    <t>Ventil za vzdrževanje konstantnega tlaka s</t>
  </si>
  <si>
    <t xml:space="preserve">hidravlično navigacijo </t>
  </si>
  <si>
    <t>001012</t>
  </si>
  <si>
    <t>001013</t>
  </si>
  <si>
    <t xml:space="preserve">Jaški za dovod vode v drenaže 2 </t>
  </si>
  <si>
    <t>001014</t>
  </si>
  <si>
    <t>001015</t>
  </si>
  <si>
    <t>001016</t>
  </si>
  <si>
    <t xml:space="preserve">Jaški za dovod vode v drenaže 3 </t>
  </si>
  <si>
    <t>001017</t>
  </si>
  <si>
    <t>001018</t>
  </si>
  <si>
    <t>001019</t>
  </si>
  <si>
    <t xml:space="preserve">Jaški za dovod vode v drenaže 4 </t>
  </si>
  <si>
    <t>001020</t>
  </si>
  <si>
    <t>001021</t>
  </si>
  <si>
    <t>001022</t>
  </si>
  <si>
    <t xml:space="preserve">Jaški za dovod vode v drenaže 5 </t>
  </si>
  <si>
    <t>001023</t>
  </si>
  <si>
    <t>001024</t>
  </si>
  <si>
    <t>001025</t>
  </si>
  <si>
    <t xml:space="preserve">Jaški za dovod vode v drenaže 6 </t>
  </si>
  <si>
    <t>001026</t>
  </si>
  <si>
    <t>001027</t>
  </si>
  <si>
    <t>001028</t>
  </si>
  <si>
    <t xml:space="preserve">Jaški za dovod vode v drenaže 7 </t>
  </si>
  <si>
    <t>001029</t>
  </si>
  <si>
    <t>001030</t>
  </si>
  <si>
    <t>001031</t>
  </si>
  <si>
    <t xml:space="preserve">Jaški za dovod vode v drenaže 8 </t>
  </si>
  <si>
    <t>001032</t>
  </si>
  <si>
    <t>001033</t>
  </si>
  <si>
    <t>001034</t>
  </si>
  <si>
    <t xml:space="preserve">Jaški za dovod vode v drenaže 9 </t>
  </si>
  <si>
    <t>001035</t>
  </si>
  <si>
    <t>001036</t>
  </si>
  <si>
    <t>001037</t>
  </si>
  <si>
    <t xml:space="preserve">Jaški za dovod vode v drenaže 10 </t>
  </si>
  <si>
    <t>001038</t>
  </si>
  <si>
    <t>001039</t>
  </si>
  <si>
    <t>001040</t>
  </si>
  <si>
    <t xml:space="preserve">Jaški za dovod vode v drenaže 11 </t>
  </si>
  <si>
    <t>001041</t>
  </si>
  <si>
    <t>001042</t>
  </si>
  <si>
    <t>001043</t>
  </si>
  <si>
    <t xml:space="preserve">Jaški za dovod vode v drenaže 12 </t>
  </si>
  <si>
    <t>001044</t>
  </si>
  <si>
    <t>001045</t>
  </si>
  <si>
    <t>001046</t>
  </si>
  <si>
    <t xml:space="preserve">Jaški za dovod vode v drenaže 13 </t>
  </si>
  <si>
    <t>001047</t>
  </si>
  <si>
    <t>001048</t>
  </si>
  <si>
    <t>001049</t>
  </si>
  <si>
    <t xml:space="preserve">Jaški za dovod vode v drenaže 14 </t>
  </si>
  <si>
    <t>001050</t>
  </si>
  <si>
    <t>001051</t>
  </si>
  <si>
    <t>001052</t>
  </si>
  <si>
    <t xml:space="preserve">Jaški za dovod vode v drenaže 15 </t>
  </si>
  <si>
    <t>001053</t>
  </si>
  <si>
    <t>001054</t>
  </si>
  <si>
    <t>001055</t>
  </si>
  <si>
    <t xml:space="preserve">Jaški za dovod vode v drenaže 16 </t>
  </si>
  <si>
    <t>001056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</si>
  <si>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</si>
  <si>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</si>
  <si>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</si>
  <si>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</si>
  <si>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</si>
  <si>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</si>
  <si>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</si>
  <si>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</si>
  <si>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</si>
  <si>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</si>
  <si>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</si>
  <si>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Zunanja oprema - dvoprekaktna</t>
  </si>
  <si>
    <t xml:space="preserve">nepretočna greznica </t>
  </si>
  <si>
    <t>001069</t>
  </si>
  <si>
    <t xml:space="preserve">Zunanja oprema - kanalizacija </t>
  </si>
  <si>
    <t>00107</t>
  </si>
  <si>
    <t>001070</t>
  </si>
  <si>
    <t>001071</t>
  </si>
  <si>
    <t xml:space="preserve">- črpanje v nalivalne vodnjake </t>
  </si>
  <si>
    <t>001072</t>
  </si>
  <si>
    <t>Vertikalna večstopenjska črpalna - črpanje</t>
  </si>
  <si>
    <t xml:space="preserve">v ponikvalno drenažo </t>
  </si>
  <si>
    <t>001073</t>
  </si>
  <si>
    <t xml:space="preserve">Induktivni merilnik pretoka DN 200 </t>
  </si>
  <si>
    <t>001074</t>
  </si>
  <si>
    <t>Ventil za vzdrževanje konstantnega tlaka -</t>
  </si>
  <si>
    <t xml:space="preserve">DN 150 </t>
  </si>
  <si>
    <t>001075</t>
  </si>
  <si>
    <t xml:space="preserve">DN 100 </t>
  </si>
  <si>
    <t>001076</t>
  </si>
  <si>
    <t>Medprirobičnična nepovratna loputa DN</t>
  </si>
  <si>
    <t xml:space="preserve">200 </t>
  </si>
  <si>
    <t>001077</t>
  </si>
  <si>
    <t>001078</t>
  </si>
  <si>
    <t>001079</t>
  </si>
  <si>
    <t>001080</t>
  </si>
  <si>
    <t>001081</t>
  </si>
  <si>
    <t>001082</t>
  </si>
  <si>
    <t>001083</t>
  </si>
  <si>
    <t>Transformacijska naprava moči 250 kVA z</t>
  </si>
  <si>
    <t>001084</t>
  </si>
  <si>
    <t>Diezel električni agregat moči 120 kVA s</t>
  </si>
  <si>
    <t>tipsko el. omarico in rezervoarjem za</t>
  </si>
  <si>
    <t>001123</t>
  </si>
  <si>
    <t>0012 Apače - G. Radgona</t>
  </si>
  <si>
    <t>001085</t>
  </si>
  <si>
    <t xml:space="preserve">CevI Duktil DN 250 </t>
  </si>
  <si>
    <t>001086</t>
  </si>
  <si>
    <t xml:space="preserve">CevI Duktil DN 150 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</si>
  <si>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</si>
  <si>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</si>
  <si>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</si>
  <si>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</si>
  <si>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</si>
  <si>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</si>
  <si>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</si>
  <si>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</si>
  <si>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</si>
  <si>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</si>
  <si>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</si>
  <si>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</si>
  <si>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</si>
  <si>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</si>
  <si>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</si>
  <si>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</si>
  <si>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</si>
  <si>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</si>
  <si>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</si>
  <si>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</si>
  <si>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</si>
  <si>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</si>
  <si>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Predzračevalna garnitura za podzemno</t>
  </si>
  <si>
    <t xml:space="preserve">vgradnjo </t>
  </si>
  <si>
    <t>001109</t>
  </si>
  <si>
    <t>001110</t>
  </si>
  <si>
    <t>Nabavna 31.12.2024 (6,69% lastništva)</t>
  </si>
  <si>
    <t>Odpisana 31.12.2024 (6,69% lastništva)</t>
  </si>
  <si>
    <t>Sedanja 31.12.2024 (6,69% lastništva)</t>
  </si>
  <si>
    <t>Nabavna 31.12.2024 (22,53% lastništva)</t>
  </si>
  <si>
    <t>Odpisana 31.12.2024 (22,53% lastništva)</t>
  </si>
  <si>
    <t>Sedanja 31.12.2024 (22,53% lastništva)</t>
  </si>
  <si>
    <t>vrednosti niso preračunane na delež 22,53%, sja se upošteva nabavna vrednost v 100% deležu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</si>
</sst>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4" fontId="0" fillId="0" borderId="0" xfId="1" applyNumberFormat="1" applyFont="1"/>
    <xf numFmtId="164" fontId="0" fillId="0" borderId="0" xfId="1" applyNumberFormat="1" applyFont="1" applyAlignment="1">
      <alignment horizontal="right"/>
    </xf>
    <xf numFmtId="0" fontId="2" fillId="2" borderId="2" xfId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 applyAlignment="1">
      <alignment horizontal="right"/>
    </xf>
    <xf numFmtId="14" fontId="0" fillId="0" borderId="0" xfId="0" applyNumberFormat="1"/>
    <xf numFmtId="14" fontId="3" fillId="0" borderId="0" xfId="0" applyNumberFormat="1" applyFont="1"/>
    <xf numFmtId="0" fontId="0" fillId="3" borderId="3" xfId="0" applyFill="1" applyBorder="1"/>
    <xf numFmtId="0" fontId="0" fillId="3" borderId="0" xfId="0" applyFill="1"/>
    <xf numFmtId="0" fontId="0" fillId="3" borderId="5" xfId="0" applyFill="1" applyBorder="1" applyAlignment="1">
      <alignment wrapText="1"/>
    </xf>
    <xf numFmtId="0" fontId="0" fillId="3" borderId="4" xfId="0" applyFill="1" applyBorder="1"/>
    <xf numFmtId="0" fontId="0" fillId="3" borderId="4" xfId="0" applyFill="1" applyBorder="1" applyAlignment="1">
      <alignment wrapText="1"/>
    </xf>
    <xf numFmtId="0" fontId="0" fillId="3" borderId="3" xfId="0" applyFill="1" applyBorder="1" applyAlignment="1">
      <alignment wrapText="1"/>
    </xf>
    <xf numFmtId="14" fontId="0" fillId="3" borderId="4" xfId="0" applyNumberFormat="1" applyFill="1" applyBorder="1"/>
    <xf numFmtId="2" fontId="0" fillId="0" borderId="0" xfId="0" applyNumberFormat="1"/>
    <xf numFmtId="2" fontId="3" fillId="0" borderId="0" xfId="0" applyNumberFormat="1" applyFont="1"/>
    <xf numFmtId="0" fontId="0" fillId="4" borderId="0" xfId="0" applyFill="1"/>
    <xf numFmtId="14" fontId="0" fillId="4" borderId="0" xfId="0" applyNumberFormat="1" applyFill="1"/>
    <xf numFmtId="2" fontId="0" fillId="4" borderId="0" xfId="0" applyNumberFormat="1" applyFill="1"/>
    <xf numFmtId="0" fontId="4" fillId="4" borderId="0" xfId="0" applyFont="1" applyFill="1"/>
    <xf numFmtId="14" fontId="4" fillId="4" borderId="0" xfId="0" applyNumberFormat="1" applyFont="1" applyFill="1"/>
    <xf numFmtId="2" fontId="4" fillId="4" borderId="0" xfId="0" applyNumberFormat="1" applyFont="1" applyFill="1"/>
    <xf numFmtId="0" fontId="0" fillId="5" borderId="0" xfId="0" applyFill="1"/>
    <xf numFmtId="14" fontId="0" fillId="5" borderId="0" xfId="0" applyNumberFormat="1" applyFill="1"/>
    <xf numFmtId="2" fontId="0" fillId="5" borderId="0" xfId="0" applyNumberFormat="1" applyFill="1"/>
  </cellXfs>
  <cellStyles count="2">
    <cellStyle name="Navadno" xfId="0" builtinId="0"/>
    <cellStyle name="Normal" xfId="1" xr:uid="{C8952E3A-0599-473C-96DF-BBAB1ABC3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3B3F-B609-477E-B506-C97C9AEEE050}">
  <dimension ref="A1:X64"/>
  <sheetViews>
    <sheetView workbookViewId="0">
      <pane ySplit="1" topLeftCell="A2" activePane="bottomLeft" state="frozen"/>
      <selection pane="bottomLeft" activeCell="P7" sqref="P7"/>
    </sheetView>
  </sheetViews>
  <sheetFormatPr defaultRowHeight="15" x14ac:dyDescent="0.25"/>
  <cols>
    <col min="2" max="2" width="62" bestFit="1" customWidth="1"/>
    <col min="3" max="3" width="13.85546875" bestFit="1" customWidth="1"/>
    <col min="4" max="4" width="15.85546875" bestFit="1" customWidth="1"/>
    <col min="9" max="9" width="33" bestFit="1" customWidth="1"/>
    <col min="10" max="10" width="3.7109375" bestFit="1" customWidth="1"/>
    <col min="11" max="11" width="18.5703125" bestFit="1" customWidth="1"/>
    <col min="12" max="12" width="19.140625" bestFit="1" customWidth="1"/>
    <col min="13" max="13" width="17.85546875" bestFit="1" customWidth="1"/>
    <col min="14" max="14" width="12" bestFit="1" customWidth="1"/>
    <col min="15" max="15" width="16.42578125" customWidth="1"/>
    <col min="16" max="16" width="18.5703125" bestFit="1" customWidth="1"/>
    <col min="17" max="17" width="18.5703125" customWidth="1"/>
    <col min="18" max="18" width="19.140625" bestFit="1" customWidth="1"/>
    <col min="19" max="19" width="19.140625" customWidth="1"/>
    <col min="20" max="20" width="17.85546875" bestFit="1" customWidth="1"/>
    <col min="23" max="23" width="32.140625" bestFit="1" customWidth="1"/>
  </cols>
  <sheetData>
    <row r="1" spans="1:24" ht="3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5" t="s">
        <v>252</v>
      </c>
      <c r="P1" s="5" t="s">
        <v>248</v>
      </c>
      <c r="Q1" s="5" t="s">
        <v>253</v>
      </c>
      <c r="R1" s="5" t="s">
        <v>249</v>
      </c>
      <c r="S1" s="5" t="s">
        <v>251</v>
      </c>
      <c r="T1" s="5" t="s">
        <v>250</v>
      </c>
      <c r="U1" s="2" t="s">
        <v>14</v>
      </c>
      <c r="V1" s="2" t="s">
        <v>15</v>
      </c>
      <c r="W1" s="2" t="s">
        <v>16</v>
      </c>
      <c r="X1" s="2" t="s">
        <v>17</v>
      </c>
    </row>
    <row r="2" spans="1:24" x14ac:dyDescent="0.25">
      <c r="B2" s="6" t="s">
        <v>255</v>
      </c>
      <c r="C2" s="3"/>
      <c r="D2" s="3"/>
      <c r="F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4" x14ac:dyDescent="0.25">
      <c r="A3" t="s">
        <v>168</v>
      </c>
      <c r="B3" t="s">
        <v>169</v>
      </c>
      <c r="C3" s="3">
        <v>42369</v>
      </c>
      <c r="D3" s="3">
        <v>43861</v>
      </c>
      <c r="E3" t="s">
        <v>18</v>
      </c>
      <c r="F3" s="4">
        <v>1.61</v>
      </c>
      <c r="G3" t="s">
        <v>19</v>
      </c>
      <c r="H3" t="s">
        <v>21</v>
      </c>
      <c r="I3" t="s">
        <v>170</v>
      </c>
      <c r="J3" t="s">
        <v>20</v>
      </c>
      <c r="K3" s="4">
        <v>217.04</v>
      </c>
      <c r="L3" s="4">
        <v>10.38</v>
      </c>
      <c r="M3" s="4">
        <v>206.66</v>
      </c>
      <c r="N3" s="4">
        <v>3.48</v>
      </c>
      <c r="O3" s="4">
        <f>P3/0.061</f>
        <v>3558.032786885246</v>
      </c>
      <c r="P3" s="4">
        <v>217.04</v>
      </c>
      <c r="Q3" s="4">
        <f>R3/0.061</f>
        <v>227.21311475409837</v>
      </c>
      <c r="R3" s="4">
        <v>13.86</v>
      </c>
      <c r="S3" s="4">
        <f>T3/0.061</f>
        <v>3330.8196721311479</v>
      </c>
      <c r="T3" s="4">
        <v>203.18</v>
      </c>
      <c r="U3" s="4">
        <v>1</v>
      </c>
      <c r="V3" t="s">
        <v>171</v>
      </c>
      <c r="W3" t="s">
        <v>172</v>
      </c>
      <c r="X3" t="s">
        <v>20</v>
      </c>
    </row>
    <row r="4" spans="1:24" x14ac:dyDescent="0.25">
      <c r="A4" t="s">
        <v>173</v>
      </c>
      <c r="B4" t="s">
        <v>169</v>
      </c>
      <c r="C4" s="3">
        <v>42369</v>
      </c>
      <c r="D4" s="3">
        <v>43861</v>
      </c>
      <c r="E4" t="s">
        <v>18</v>
      </c>
      <c r="F4" s="4">
        <v>1.61</v>
      </c>
      <c r="G4" t="s">
        <v>19</v>
      </c>
      <c r="H4" t="s">
        <v>21</v>
      </c>
      <c r="I4" t="s">
        <v>170</v>
      </c>
      <c r="J4" t="s">
        <v>20</v>
      </c>
      <c r="K4" s="4">
        <v>217.04</v>
      </c>
      <c r="L4" s="4">
        <v>10.38</v>
      </c>
      <c r="M4" s="4">
        <v>206.66</v>
      </c>
      <c r="N4" s="4">
        <v>3.48</v>
      </c>
      <c r="O4" s="4">
        <f t="shared" ref="O4:O63" si="0">P4/0.061</f>
        <v>3558.032786885246</v>
      </c>
      <c r="P4" s="4">
        <v>217.04</v>
      </c>
      <c r="Q4" s="4">
        <f t="shared" ref="Q4:Q63" si="1">R4/0.061</f>
        <v>227.21311475409837</v>
      </c>
      <c r="R4" s="4">
        <v>13.86</v>
      </c>
      <c r="S4" s="4">
        <f t="shared" ref="S4:S63" si="2">T4/0.061</f>
        <v>3330.8196721311479</v>
      </c>
      <c r="T4" s="4">
        <v>203.18</v>
      </c>
      <c r="U4" s="4">
        <v>1</v>
      </c>
      <c r="V4" t="s">
        <v>171</v>
      </c>
      <c r="W4" t="s">
        <v>172</v>
      </c>
      <c r="X4" t="s">
        <v>20</v>
      </c>
    </row>
    <row r="5" spans="1:24" x14ac:dyDescent="0.25">
      <c r="A5" t="s">
        <v>174</v>
      </c>
      <c r="B5" t="s">
        <v>169</v>
      </c>
      <c r="C5" s="3">
        <v>42369</v>
      </c>
      <c r="D5" s="3">
        <v>43861</v>
      </c>
      <c r="E5" t="s">
        <v>18</v>
      </c>
      <c r="F5" s="4">
        <v>1.61</v>
      </c>
      <c r="G5" t="s">
        <v>19</v>
      </c>
      <c r="H5" t="s">
        <v>21</v>
      </c>
      <c r="I5" t="s">
        <v>170</v>
      </c>
      <c r="J5" t="s">
        <v>20</v>
      </c>
      <c r="K5" s="4">
        <v>217.04</v>
      </c>
      <c r="L5" s="4">
        <v>10.38</v>
      </c>
      <c r="M5" s="4">
        <v>206.66</v>
      </c>
      <c r="N5" s="4">
        <v>3.48</v>
      </c>
      <c r="O5" s="4">
        <f t="shared" si="0"/>
        <v>3558.032786885246</v>
      </c>
      <c r="P5" s="4">
        <v>217.04</v>
      </c>
      <c r="Q5" s="4">
        <f t="shared" si="1"/>
        <v>227.21311475409837</v>
      </c>
      <c r="R5" s="4">
        <v>13.86</v>
      </c>
      <c r="S5" s="4">
        <f t="shared" si="2"/>
        <v>3330.8196721311479</v>
      </c>
      <c r="T5" s="4">
        <v>203.18</v>
      </c>
      <c r="U5" s="4">
        <v>1</v>
      </c>
      <c r="V5" t="s">
        <v>171</v>
      </c>
      <c r="W5" t="s">
        <v>172</v>
      </c>
      <c r="X5" t="s">
        <v>20</v>
      </c>
    </row>
    <row r="6" spans="1:24" x14ac:dyDescent="0.25">
      <c r="A6" t="s">
        <v>175</v>
      </c>
      <c r="B6" t="s">
        <v>169</v>
      </c>
      <c r="C6" s="3">
        <v>42369</v>
      </c>
      <c r="D6" s="3">
        <v>43861</v>
      </c>
      <c r="E6" t="s">
        <v>18</v>
      </c>
      <c r="F6" s="4">
        <v>1.61</v>
      </c>
      <c r="G6" t="s">
        <v>19</v>
      </c>
      <c r="H6" t="s">
        <v>21</v>
      </c>
      <c r="I6" t="s">
        <v>170</v>
      </c>
      <c r="J6" t="s">
        <v>20</v>
      </c>
      <c r="K6" s="4">
        <v>217.04</v>
      </c>
      <c r="L6" s="4">
        <v>10.38</v>
      </c>
      <c r="M6" s="4">
        <v>206.66</v>
      </c>
      <c r="N6" s="4">
        <v>3.48</v>
      </c>
      <c r="O6" s="4">
        <f t="shared" si="0"/>
        <v>3558.032786885246</v>
      </c>
      <c r="P6" s="4">
        <v>217.04</v>
      </c>
      <c r="Q6" s="4">
        <f t="shared" si="1"/>
        <v>227.21311475409837</v>
      </c>
      <c r="R6" s="4">
        <v>13.86</v>
      </c>
      <c r="S6" s="4">
        <f t="shared" si="2"/>
        <v>3330.8196721311479</v>
      </c>
      <c r="T6" s="4">
        <v>203.18</v>
      </c>
      <c r="U6" s="4">
        <v>1</v>
      </c>
      <c r="V6" t="s">
        <v>171</v>
      </c>
      <c r="W6" t="s">
        <v>172</v>
      </c>
      <c r="X6" t="s">
        <v>20</v>
      </c>
    </row>
    <row r="7" spans="1:24" x14ac:dyDescent="0.25">
      <c r="A7" t="s">
        <v>176</v>
      </c>
      <c r="B7" t="s">
        <v>177</v>
      </c>
      <c r="C7" s="3">
        <v>42369</v>
      </c>
      <c r="D7" s="3">
        <v>43861</v>
      </c>
      <c r="E7" t="s">
        <v>18</v>
      </c>
      <c r="F7" s="4">
        <v>1.61</v>
      </c>
      <c r="G7" t="s">
        <v>19</v>
      </c>
      <c r="H7" t="s">
        <v>21</v>
      </c>
      <c r="I7" t="s">
        <v>170</v>
      </c>
      <c r="J7" t="s">
        <v>20</v>
      </c>
      <c r="K7" s="4">
        <v>622.64</v>
      </c>
      <c r="L7" s="4">
        <v>30.08</v>
      </c>
      <c r="M7" s="4">
        <v>592.55999999999995</v>
      </c>
      <c r="N7" s="4">
        <v>10.08</v>
      </c>
      <c r="O7" s="4">
        <f t="shared" si="0"/>
        <v>10207.213114754099</v>
      </c>
      <c r="P7" s="4">
        <v>622.64</v>
      </c>
      <c r="Q7" s="4">
        <f t="shared" si="1"/>
        <v>658.36065573770486</v>
      </c>
      <c r="R7" s="4">
        <v>40.159999999999997</v>
      </c>
      <c r="S7" s="4">
        <f t="shared" si="2"/>
        <v>9548.8524590163943</v>
      </c>
      <c r="T7" s="4">
        <v>582.48</v>
      </c>
      <c r="U7" s="4">
        <v>1</v>
      </c>
      <c r="V7" t="s">
        <v>171</v>
      </c>
      <c r="W7" t="s">
        <v>172</v>
      </c>
      <c r="X7" t="s">
        <v>20</v>
      </c>
    </row>
    <row r="8" spans="1:24" x14ac:dyDescent="0.25">
      <c r="A8" t="s">
        <v>178</v>
      </c>
      <c r="B8" t="s">
        <v>177</v>
      </c>
      <c r="C8" s="3">
        <v>42369</v>
      </c>
      <c r="D8" s="3">
        <v>43861</v>
      </c>
      <c r="E8" t="s">
        <v>18</v>
      </c>
      <c r="F8" s="4">
        <v>1.61</v>
      </c>
      <c r="G8" t="s">
        <v>19</v>
      </c>
      <c r="H8" t="s">
        <v>21</v>
      </c>
      <c r="I8" t="s">
        <v>170</v>
      </c>
      <c r="J8" t="s">
        <v>20</v>
      </c>
      <c r="K8" s="4">
        <v>622.64</v>
      </c>
      <c r="L8" s="4">
        <v>30.08</v>
      </c>
      <c r="M8" s="4">
        <v>592.55999999999995</v>
      </c>
      <c r="N8" s="4">
        <v>10.08</v>
      </c>
      <c r="O8" s="4">
        <f t="shared" si="0"/>
        <v>10207.213114754099</v>
      </c>
      <c r="P8" s="4">
        <v>622.64</v>
      </c>
      <c r="Q8" s="4">
        <f t="shared" si="1"/>
        <v>658.36065573770486</v>
      </c>
      <c r="R8" s="4">
        <v>40.159999999999997</v>
      </c>
      <c r="S8" s="4">
        <f t="shared" si="2"/>
        <v>9548.8524590163943</v>
      </c>
      <c r="T8" s="4">
        <v>582.48</v>
      </c>
      <c r="U8" s="4">
        <v>1</v>
      </c>
      <c r="V8" t="s">
        <v>171</v>
      </c>
      <c r="W8" t="s">
        <v>172</v>
      </c>
      <c r="X8" t="s">
        <v>20</v>
      </c>
    </row>
    <row r="9" spans="1:24" x14ac:dyDescent="0.25">
      <c r="A9" t="s">
        <v>179</v>
      </c>
      <c r="B9" t="s">
        <v>180</v>
      </c>
      <c r="C9" s="3">
        <v>42369</v>
      </c>
      <c r="D9" s="3">
        <v>43861</v>
      </c>
      <c r="E9" t="s">
        <v>18</v>
      </c>
      <c r="F9" s="4">
        <v>1.61</v>
      </c>
      <c r="G9" t="s">
        <v>19</v>
      </c>
      <c r="H9" t="s">
        <v>21</v>
      </c>
      <c r="I9" t="s">
        <v>170</v>
      </c>
      <c r="J9" t="s">
        <v>20</v>
      </c>
      <c r="K9" s="4">
        <v>33897.769999999997</v>
      </c>
      <c r="L9" s="4">
        <v>1639.23</v>
      </c>
      <c r="M9" s="4">
        <v>32258.54</v>
      </c>
      <c r="N9" s="4">
        <v>545.76</v>
      </c>
      <c r="O9" s="4">
        <f t="shared" si="0"/>
        <v>555701.14754098351</v>
      </c>
      <c r="P9" s="4">
        <v>33897.769999999997</v>
      </c>
      <c r="Q9" s="4">
        <f t="shared" si="1"/>
        <v>35819.508196721312</v>
      </c>
      <c r="R9" s="4">
        <v>2184.9899999999998</v>
      </c>
      <c r="S9" s="4">
        <f t="shared" si="2"/>
        <v>519881.63934426231</v>
      </c>
      <c r="T9" s="4">
        <v>31712.78</v>
      </c>
      <c r="U9" s="4">
        <v>6810</v>
      </c>
      <c r="V9" t="s">
        <v>171</v>
      </c>
      <c r="W9" t="s">
        <v>172</v>
      </c>
      <c r="X9" t="s">
        <v>20</v>
      </c>
    </row>
    <row r="10" spans="1:24" x14ac:dyDescent="0.25">
      <c r="A10" t="s">
        <v>181</v>
      </c>
      <c r="B10" t="s">
        <v>182</v>
      </c>
      <c r="C10" s="3">
        <v>42369</v>
      </c>
      <c r="D10" s="3">
        <v>43861</v>
      </c>
      <c r="E10" t="s">
        <v>18</v>
      </c>
      <c r="F10" s="4">
        <v>1.61</v>
      </c>
      <c r="G10" t="s">
        <v>19</v>
      </c>
      <c r="H10" t="s">
        <v>21</v>
      </c>
      <c r="I10" t="s">
        <v>170</v>
      </c>
      <c r="J10" t="s">
        <v>20</v>
      </c>
      <c r="K10" s="4">
        <v>22.5</v>
      </c>
      <c r="L10" s="4">
        <v>1.06</v>
      </c>
      <c r="M10" s="4">
        <v>21.44</v>
      </c>
      <c r="N10" s="4">
        <v>0.36</v>
      </c>
      <c r="O10" s="4">
        <f t="shared" si="0"/>
        <v>368.85245901639342</v>
      </c>
      <c r="P10" s="4">
        <v>22.5</v>
      </c>
      <c r="Q10" s="4">
        <f t="shared" si="1"/>
        <v>23.278688524590162</v>
      </c>
      <c r="R10" s="4">
        <v>1.42</v>
      </c>
      <c r="S10" s="4">
        <f t="shared" si="2"/>
        <v>345.57377049180326</v>
      </c>
      <c r="T10" s="4">
        <v>21.08</v>
      </c>
      <c r="U10" s="4">
        <v>1</v>
      </c>
      <c r="V10" t="s">
        <v>171</v>
      </c>
      <c r="W10" t="s">
        <v>172</v>
      </c>
      <c r="X10" t="s">
        <v>20</v>
      </c>
    </row>
    <row r="11" spans="1:24" x14ac:dyDescent="0.25">
      <c r="A11" t="s">
        <v>183</v>
      </c>
      <c r="B11" t="s">
        <v>182</v>
      </c>
      <c r="C11" s="3">
        <v>42369</v>
      </c>
      <c r="D11" s="3">
        <v>43861</v>
      </c>
      <c r="E11" t="s">
        <v>18</v>
      </c>
      <c r="F11" s="4">
        <v>1.61</v>
      </c>
      <c r="G11" t="s">
        <v>19</v>
      </c>
      <c r="H11" t="s">
        <v>21</v>
      </c>
      <c r="I11" t="s">
        <v>170</v>
      </c>
      <c r="J11" t="s">
        <v>20</v>
      </c>
      <c r="K11" s="4">
        <v>22.5</v>
      </c>
      <c r="L11" s="4">
        <v>1.06</v>
      </c>
      <c r="M11" s="4">
        <v>21.44</v>
      </c>
      <c r="N11" s="4">
        <v>0.36</v>
      </c>
      <c r="O11" s="4">
        <f t="shared" si="0"/>
        <v>368.85245901639342</v>
      </c>
      <c r="P11" s="4">
        <v>22.5</v>
      </c>
      <c r="Q11" s="4">
        <f t="shared" si="1"/>
        <v>23.278688524590162</v>
      </c>
      <c r="R11" s="4">
        <v>1.42</v>
      </c>
      <c r="S11" s="4">
        <f t="shared" si="2"/>
        <v>345.57377049180326</v>
      </c>
      <c r="T11" s="4">
        <v>21.08</v>
      </c>
      <c r="U11" s="4">
        <v>1</v>
      </c>
      <c r="V11" t="s">
        <v>171</v>
      </c>
      <c r="W11" t="s">
        <v>172</v>
      </c>
      <c r="X11" t="s">
        <v>20</v>
      </c>
    </row>
    <row r="12" spans="1:24" x14ac:dyDescent="0.25">
      <c r="A12" t="s">
        <v>184</v>
      </c>
      <c r="B12" t="s">
        <v>182</v>
      </c>
      <c r="C12" s="3">
        <v>42369</v>
      </c>
      <c r="D12" s="3">
        <v>43861</v>
      </c>
      <c r="E12" t="s">
        <v>18</v>
      </c>
      <c r="F12" s="4">
        <v>1.61</v>
      </c>
      <c r="G12" t="s">
        <v>19</v>
      </c>
      <c r="H12" t="s">
        <v>21</v>
      </c>
      <c r="I12" t="s">
        <v>170</v>
      </c>
      <c r="J12" t="s">
        <v>20</v>
      </c>
      <c r="K12" s="4">
        <v>22.5</v>
      </c>
      <c r="L12" s="4">
        <v>1.06</v>
      </c>
      <c r="M12" s="4">
        <v>21.44</v>
      </c>
      <c r="N12" s="4">
        <v>0.36</v>
      </c>
      <c r="O12" s="4">
        <f t="shared" si="0"/>
        <v>368.85245901639342</v>
      </c>
      <c r="P12" s="4">
        <v>22.5</v>
      </c>
      <c r="Q12" s="4">
        <f t="shared" si="1"/>
        <v>23.278688524590162</v>
      </c>
      <c r="R12" s="4">
        <v>1.42</v>
      </c>
      <c r="S12" s="4">
        <f t="shared" si="2"/>
        <v>345.57377049180326</v>
      </c>
      <c r="T12" s="4">
        <v>21.08</v>
      </c>
      <c r="U12" s="4">
        <v>1</v>
      </c>
      <c r="V12" t="s">
        <v>171</v>
      </c>
      <c r="W12" t="s">
        <v>172</v>
      </c>
      <c r="X12" t="s">
        <v>20</v>
      </c>
    </row>
    <row r="13" spans="1:24" x14ac:dyDescent="0.25">
      <c r="A13" t="s">
        <v>185</v>
      </c>
      <c r="B13" t="s">
        <v>182</v>
      </c>
      <c r="C13" s="3">
        <v>42369</v>
      </c>
      <c r="D13" s="3">
        <v>43861</v>
      </c>
      <c r="E13" t="s">
        <v>18</v>
      </c>
      <c r="F13" s="4">
        <v>1.61</v>
      </c>
      <c r="G13" t="s">
        <v>19</v>
      </c>
      <c r="H13" t="s">
        <v>21</v>
      </c>
      <c r="I13" t="s">
        <v>170</v>
      </c>
      <c r="J13" t="s">
        <v>20</v>
      </c>
      <c r="K13" s="4">
        <v>22.5</v>
      </c>
      <c r="L13" s="4">
        <v>1.06</v>
      </c>
      <c r="M13" s="4">
        <v>21.44</v>
      </c>
      <c r="N13" s="4">
        <v>0.36</v>
      </c>
      <c r="O13" s="4">
        <f t="shared" si="0"/>
        <v>368.85245901639342</v>
      </c>
      <c r="P13" s="4">
        <v>22.5</v>
      </c>
      <c r="Q13" s="4">
        <f t="shared" si="1"/>
        <v>23.278688524590162</v>
      </c>
      <c r="R13" s="4">
        <v>1.42</v>
      </c>
      <c r="S13" s="4">
        <f t="shared" si="2"/>
        <v>345.57377049180326</v>
      </c>
      <c r="T13" s="4">
        <v>21.08</v>
      </c>
      <c r="U13" s="4">
        <v>1</v>
      </c>
      <c r="V13" t="s">
        <v>171</v>
      </c>
      <c r="W13" t="s">
        <v>172</v>
      </c>
      <c r="X13" t="s">
        <v>20</v>
      </c>
    </row>
    <row r="14" spans="1:24" x14ac:dyDescent="0.25">
      <c r="A14" t="s">
        <v>186</v>
      </c>
      <c r="B14" t="s">
        <v>182</v>
      </c>
      <c r="C14" s="3">
        <v>42369</v>
      </c>
      <c r="D14" s="3">
        <v>43861</v>
      </c>
      <c r="E14" t="s">
        <v>18</v>
      </c>
      <c r="F14" s="4">
        <v>1.61</v>
      </c>
      <c r="G14" t="s">
        <v>19</v>
      </c>
      <c r="H14" t="s">
        <v>21</v>
      </c>
      <c r="I14" t="s">
        <v>170</v>
      </c>
      <c r="J14" t="s">
        <v>20</v>
      </c>
      <c r="K14" s="4">
        <v>22.5</v>
      </c>
      <c r="L14" s="4">
        <v>1.06</v>
      </c>
      <c r="M14" s="4">
        <v>21.44</v>
      </c>
      <c r="N14" s="4">
        <v>0.36</v>
      </c>
      <c r="O14" s="4">
        <f t="shared" si="0"/>
        <v>368.85245901639342</v>
      </c>
      <c r="P14" s="4">
        <v>22.5</v>
      </c>
      <c r="Q14" s="4">
        <f t="shared" si="1"/>
        <v>23.278688524590162</v>
      </c>
      <c r="R14" s="4">
        <v>1.42</v>
      </c>
      <c r="S14" s="4">
        <f t="shared" si="2"/>
        <v>345.57377049180326</v>
      </c>
      <c r="T14" s="4">
        <v>21.08</v>
      </c>
      <c r="U14" s="4">
        <v>1</v>
      </c>
      <c r="V14" t="s">
        <v>171</v>
      </c>
      <c r="W14" t="s">
        <v>172</v>
      </c>
      <c r="X14" t="s">
        <v>20</v>
      </c>
    </row>
    <row r="15" spans="1:24" x14ac:dyDescent="0.25">
      <c r="A15" t="s">
        <v>187</v>
      </c>
      <c r="B15" t="s">
        <v>182</v>
      </c>
      <c r="C15" s="3">
        <v>42369</v>
      </c>
      <c r="D15" s="3">
        <v>43861</v>
      </c>
      <c r="E15" t="s">
        <v>18</v>
      </c>
      <c r="F15" s="4">
        <v>1.61</v>
      </c>
      <c r="G15" t="s">
        <v>19</v>
      </c>
      <c r="H15" t="s">
        <v>21</v>
      </c>
      <c r="I15" t="s">
        <v>170</v>
      </c>
      <c r="J15" t="s">
        <v>20</v>
      </c>
      <c r="K15" s="4">
        <v>22.5</v>
      </c>
      <c r="L15" s="4">
        <v>1.06</v>
      </c>
      <c r="M15" s="4">
        <v>21.44</v>
      </c>
      <c r="N15" s="4">
        <v>0.36</v>
      </c>
      <c r="O15" s="4">
        <f t="shared" si="0"/>
        <v>368.85245901639342</v>
      </c>
      <c r="P15" s="4">
        <v>22.5</v>
      </c>
      <c r="Q15" s="4">
        <f t="shared" si="1"/>
        <v>23.278688524590162</v>
      </c>
      <c r="R15" s="4">
        <v>1.42</v>
      </c>
      <c r="S15" s="4">
        <f t="shared" si="2"/>
        <v>345.57377049180326</v>
      </c>
      <c r="T15" s="4">
        <v>21.08</v>
      </c>
      <c r="U15" s="4">
        <v>1</v>
      </c>
      <c r="V15" t="s">
        <v>171</v>
      </c>
      <c r="W15" t="s">
        <v>172</v>
      </c>
      <c r="X15" t="s">
        <v>20</v>
      </c>
    </row>
    <row r="16" spans="1:24" x14ac:dyDescent="0.25">
      <c r="A16" t="s">
        <v>188</v>
      </c>
      <c r="B16" t="s">
        <v>182</v>
      </c>
      <c r="C16" s="3">
        <v>42369</v>
      </c>
      <c r="D16" s="3">
        <v>43861</v>
      </c>
      <c r="E16" t="s">
        <v>18</v>
      </c>
      <c r="F16" s="4">
        <v>1.61</v>
      </c>
      <c r="G16" t="s">
        <v>19</v>
      </c>
      <c r="H16" t="s">
        <v>21</v>
      </c>
      <c r="I16" t="s">
        <v>170</v>
      </c>
      <c r="J16" t="s">
        <v>20</v>
      </c>
      <c r="K16" s="4">
        <v>22.5</v>
      </c>
      <c r="L16" s="4">
        <v>1.06</v>
      </c>
      <c r="M16" s="4">
        <v>21.44</v>
      </c>
      <c r="N16" s="4">
        <v>0.36</v>
      </c>
      <c r="O16" s="4">
        <f t="shared" si="0"/>
        <v>368.85245901639342</v>
      </c>
      <c r="P16" s="4">
        <v>22.5</v>
      </c>
      <c r="Q16" s="4">
        <f t="shared" si="1"/>
        <v>23.278688524590162</v>
      </c>
      <c r="R16" s="4">
        <v>1.42</v>
      </c>
      <c r="S16" s="4">
        <f t="shared" si="2"/>
        <v>345.57377049180326</v>
      </c>
      <c r="T16" s="4">
        <v>21.08</v>
      </c>
      <c r="U16" s="4">
        <v>1</v>
      </c>
      <c r="V16" t="s">
        <v>171</v>
      </c>
      <c r="W16" t="s">
        <v>172</v>
      </c>
      <c r="X16" t="s">
        <v>20</v>
      </c>
    </row>
    <row r="17" spans="1:24" x14ac:dyDescent="0.25">
      <c r="A17" t="s">
        <v>189</v>
      </c>
      <c r="B17" t="s">
        <v>182</v>
      </c>
      <c r="C17" s="3">
        <v>42369</v>
      </c>
      <c r="D17" s="3">
        <v>43861</v>
      </c>
      <c r="E17" t="s">
        <v>18</v>
      </c>
      <c r="F17" s="4">
        <v>1.61</v>
      </c>
      <c r="G17" t="s">
        <v>19</v>
      </c>
      <c r="H17" t="s">
        <v>21</v>
      </c>
      <c r="I17" t="s">
        <v>170</v>
      </c>
      <c r="J17" t="s">
        <v>20</v>
      </c>
      <c r="K17" s="4">
        <v>22.5</v>
      </c>
      <c r="L17" s="4">
        <v>1.06</v>
      </c>
      <c r="M17" s="4">
        <v>21.44</v>
      </c>
      <c r="N17" s="4">
        <v>0.36</v>
      </c>
      <c r="O17" s="4">
        <f t="shared" si="0"/>
        <v>368.85245901639342</v>
      </c>
      <c r="P17" s="4">
        <v>22.5</v>
      </c>
      <c r="Q17" s="4">
        <f t="shared" si="1"/>
        <v>23.278688524590162</v>
      </c>
      <c r="R17" s="4">
        <v>1.42</v>
      </c>
      <c r="S17" s="4">
        <f t="shared" si="2"/>
        <v>345.57377049180326</v>
      </c>
      <c r="T17" s="4">
        <v>21.08</v>
      </c>
      <c r="U17" s="4">
        <v>1</v>
      </c>
      <c r="V17" t="s">
        <v>171</v>
      </c>
      <c r="W17" t="s">
        <v>172</v>
      </c>
      <c r="X17" t="s">
        <v>20</v>
      </c>
    </row>
    <row r="18" spans="1:24" x14ac:dyDescent="0.25">
      <c r="A18" t="s">
        <v>190</v>
      </c>
      <c r="B18" t="s">
        <v>182</v>
      </c>
      <c r="C18" s="3">
        <v>42369</v>
      </c>
      <c r="D18" s="3">
        <v>43861</v>
      </c>
      <c r="E18" t="s">
        <v>18</v>
      </c>
      <c r="F18" s="4">
        <v>1.61</v>
      </c>
      <c r="G18" t="s">
        <v>19</v>
      </c>
      <c r="H18" t="s">
        <v>21</v>
      </c>
      <c r="I18" t="s">
        <v>170</v>
      </c>
      <c r="J18" t="s">
        <v>20</v>
      </c>
      <c r="K18" s="4">
        <v>22.5</v>
      </c>
      <c r="L18" s="4">
        <v>1.06</v>
      </c>
      <c r="M18" s="4">
        <v>21.44</v>
      </c>
      <c r="N18" s="4">
        <v>0.36</v>
      </c>
      <c r="O18" s="4">
        <f t="shared" si="0"/>
        <v>368.85245901639342</v>
      </c>
      <c r="P18" s="4">
        <v>22.5</v>
      </c>
      <c r="Q18" s="4">
        <f t="shared" si="1"/>
        <v>23.278688524590162</v>
      </c>
      <c r="R18" s="4">
        <v>1.42</v>
      </c>
      <c r="S18" s="4">
        <f t="shared" si="2"/>
        <v>345.57377049180326</v>
      </c>
      <c r="T18" s="4">
        <v>21.08</v>
      </c>
      <c r="U18" s="4">
        <v>1</v>
      </c>
      <c r="V18" t="s">
        <v>171</v>
      </c>
      <c r="W18" t="s">
        <v>172</v>
      </c>
      <c r="X18" t="s">
        <v>20</v>
      </c>
    </row>
    <row r="19" spans="1:24" x14ac:dyDescent="0.25">
      <c r="A19" t="s">
        <v>191</v>
      </c>
      <c r="B19" t="s">
        <v>182</v>
      </c>
      <c r="C19" s="3">
        <v>42369</v>
      </c>
      <c r="D19" s="3">
        <v>43861</v>
      </c>
      <c r="E19" t="s">
        <v>18</v>
      </c>
      <c r="F19" s="4">
        <v>1.61</v>
      </c>
      <c r="G19" t="s">
        <v>19</v>
      </c>
      <c r="H19" t="s">
        <v>21</v>
      </c>
      <c r="I19" t="s">
        <v>170</v>
      </c>
      <c r="J19" t="s">
        <v>20</v>
      </c>
      <c r="K19" s="4">
        <v>22.5</v>
      </c>
      <c r="L19" s="4">
        <v>1.06</v>
      </c>
      <c r="M19" s="4">
        <v>21.44</v>
      </c>
      <c r="N19" s="4">
        <v>0.36</v>
      </c>
      <c r="O19" s="4">
        <f t="shared" si="0"/>
        <v>368.85245901639342</v>
      </c>
      <c r="P19" s="4">
        <v>22.5</v>
      </c>
      <c r="Q19" s="4">
        <f t="shared" si="1"/>
        <v>23.278688524590162</v>
      </c>
      <c r="R19" s="4">
        <v>1.42</v>
      </c>
      <c r="S19" s="4">
        <f t="shared" si="2"/>
        <v>345.57377049180326</v>
      </c>
      <c r="T19" s="4">
        <v>21.08</v>
      </c>
      <c r="U19" s="4">
        <v>1</v>
      </c>
      <c r="V19" t="s">
        <v>171</v>
      </c>
      <c r="W19" t="s">
        <v>172</v>
      </c>
      <c r="X19" t="s">
        <v>20</v>
      </c>
    </row>
    <row r="20" spans="1:24" x14ac:dyDescent="0.25">
      <c r="A20" t="s">
        <v>192</v>
      </c>
      <c r="B20" t="s">
        <v>182</v>
      </c>
      <c r="C20" s="3">
        <v>42369</v>
      </c>
      <c r="D20" s="3">
        <v>43861</v>
      </c>
      <c r="E20" t="s">
        <v>18</v>
      </c>
      <c r="F20" s="4">
        <v>1.61</v>
      </c>
      <c r="G20" t="s">
        <v>19</v>
      </c>
      <c r="H20" t="s">
        <v>21</v>
      </c>
      <c r="I20" t="s">
        <v>170</v>
      </c>
      <c r="J20" t="s">
        <v>20</v>
      </c>
      <c r="K20" s="4">
        <v>22.5</v>
      </c>
      <c r="L20" s="4">
        <v>1.06</v>
      </c>
      <c r="M20" s="4">
        <v>21.44</v>
      </c>
      <c r="N20" s="4">
        <v>0.36</v>
      </c>
      <c r="O20" s="4">
        <f t="shared" si="0"/>
        <v>368.85245901639342</v>
      </c>
      <c r="P20" s="4">
        <v>22.5</v>
      </c>
      <c r="Q20" s="4">
        <f t="shared" si="1"/>
        <v>23.278688524590162</v>
      </c>
      <c r="R20" s="4">
        <v>1.42</v>
      </c>
      <c r="S20" s="4">
        <f t="shared" si="2"/>
        <v>345.57377049180326</v>
      </c>
      <c r="T20" s="4">
        <v>21.08</v>
      </c>
      <c r="U20" s="4">
        <v>1</v>
      </c>
      <c r="V20" t="s">
        <v>171</v>
      </c>
      <c r="W20" t="s">
        <v>172</v>
      </c>
      <c r="X20" t="s">
        <v>20</v>
      </c>
    </row>
    <row r="21" spans="1:24" x14ac:dyDescent="0.25">
      <c r="A21" t="s">
        <v>193</v>
      </c>
      <c r="B21" t="s">
        <v>182</v>
      </c>
      <c r="C21" s="3">
        <v>42369</v>
      </c>
      <c r="D21" s="3">
        <v>43861</v>
      </c>
      <c r="E21" t="s">
        <v>18</v>
      </c>
      <c r="F21" s="4">
        <v>1.61</v>
      </c>
      <c r="G21" t="s">
        <v>19</v>
      </c>
      <c r="H21" t="s">
        <v>21</v>
      </c>
      <c r="I21" t="s">
        <v>170</v>
      </c>
      <c r="J21" t="s">
        <v>20</v>
      </c>
      <c r="K21" s="4">
        <v>22.5</v>
      </c>
      <c r="L21" s="4">
        <v>1.06</v>
      </c>
      <c r="M21" s="4">
        <v>21.44</v>
      </c>
      <c r="N21" s="4">
        <v>0.36</v>
      </c>
      <c r="O21" s="4">
        <f t="shared" si="0"/>
        <v>368.85245901639342</v>
      </c>
      <c r="P21" s="4">
        <v>22.5</v>
      </c>
      <c r="Q21" s="4">
        <f t="shared" si="1"/>
        <v>23.278688524590162</v>
      </c>
      <c r="R21" s="4">
        <v>1.42</v>
      </c>
      <c r="S21" s="4">
        <f t="shared" si="2"/>
        <v>345.57377049180326</v>
      </c>
      <c r="T21" s="4">
        <v>21.08</v>
      </c>
      <c r="U21" s="4">
        <v>1</v>
      </c>
      <c r="V21" t="s">
        <v>171</v>
      </c>
      <c r="W21" t="s">
        <v>172</v>
      </c>
      <c r="X21" t="s">
        <v>20</v>
      </c>
    </row>
    <row r="22" spans="1:24" x14ac:dyDescent="0.25">
      <c r="A22" t="s">
        <v>194</v>
      </c>
      <c r="B22" t="s">
        <v>182</v>
      </c>
      <c r="C22" s="3">
        <v>42369</v>
      </c>
      <c r="D22" s="3">
        <v>43861</v>
      </c>
      <c r="E22" t="s">
        <v>18</v>
      </c>
      <c r="F22" s="4">
        <v>1.61</v>
      </c>
      <c r="G22" t="s">
        <v>19</v>
      </c>
      <c r="H22" t="s">
        <v>21</v>
      </c>
      <c r="I22" t="s">
        <v>170</v>
      </c>
      <c r="J22" t="s">
        <v>20</v>
      </c>
      <c r="K22" s="4">
        <v>22.5</v>
      </c>
      <c r="L22" s="4">
        <v>1.06</v>
      </c>
      <c r="M22" s="4">
        <v>21.44</v>
      </c>
      <c r="N22" s="4">
        <v>0.36</v>
      </c>
      <c r="O22" s="4">
        <f t="shared" si="0"/>
        <v>368.85245901639342</v>
      </c>
      <c r="P22" s="4">
        <v>22.5</v>
      </c>
      <c r="Q22" s="4">
        <f t="shared" si="1"/>
        <v>23.278688524590162</v>
      </c>
      <c r="R22" s="4">
        <v>1.42</v>
      </c>
      <c r="S22" s="4">
        <f t="shared" si="2"/>
        <v>345.57377049180326</v>
      </c>
      <c r="T22" s="4">
        <v>21.08</v>
      </c>
      <c r="U22" s="4">
        <v>1</v>
      </c>
      <c r="V22" t="s">
        <v>171</v>
      </c>
      <c r="W22" t="s">
        <v>172</v>
      </c>
      <c r="X22" t="s">
        <v>20</v>
      </c>
    </row>
    <row r="23" spans="1:24" x14ac:dyDescent="0.25">
      <c r="A23" t="s">
        <v>195</v>
      </c>
      <c r="B23" t="s">
        <v>182</v>
      </c>
      <c r="C23" s="3">
        <v>42369</v>
      </c>
      <c r="D23" s="3">
        <v>43861</v>
      </c>
      <c r="E23" t="s">
        <v>18</v>
      </c>
      <c r="F23" s="4">
        <v>1.61</v>
      </c>
      <c r="G23" t="s">
        <v>19</v>
      </c>
      <c r="H23" t="s">
        <v>21</v>
      </c>
      <c r="I23" t="s">
        <v>170</v>
      </c>
      <c r="J23" t="s">
        <v>20</v>
      </c>
      <c r="K23" s="4">
        <v>22.5</v>
      </c>
      <c r="L23" s="4">
        <v>1.06</v>
      </c>
      <c r="M23" s="4">
        <v>21.44</v>
      </c>
      <c r="N23" s="4">
        <v>0.36</v>
      </c>
      <c r="O23" s="4">
        <f t="shared" si="0"/>
        <v>368.85245901639342</v>
      </c>
      <c r="P23" s="4">
        <v>22.5</v>
      </c>
      <c r="Q23" s="4">
        <f t="shared" si="1"/>
        <v>23.278688524590162</v>
      </c>
      <c r="R23" s="4">
        <v>1.42</v>
      </c>
      <c r="S23" s="4">
        <f t="shared" si="2"/>
        <v>345.57377049180326</v>
      </c>
      <c r="T23" s="4">
        <v>21.08</v>
      </c>
      <c r="U23" s="4">
        <v>1</v>
      </c>
      <c r="V23" t="s">
        <v>171</v>
      </c>
      <c r="W23" t="s">
        <v>172</v>
      </c>
      <c r="X23" t="s">
        <v>20</v>
      </c>
    </row>
    <row r="24" spans="1:24" x14ac:dyDescent="0.25">
      <c r="A24" t="s">
        <v>196</v>
      </c>
      <c r="B24" t="s">
        <v>182</v>
      </c>
      <c r="C24" s="3">
        <v>42369</v>
      </c>
      <c r="D24" s="3">
        <v>43861</v>
      </c>
      <c r="E24" t="s">
        <v>18</v>
      </c>
      <c r="F24" s="4">
        <v>1.61</v>
      </c>
      <c r="G24" t="s">
        <v>19</v>
      </c>
      <c r="H24" t="s">
        <v>21</v>
      </c>
      <c r="I24" t="s">
        <v>170</v>
      </c>
      <c r="J24" t="s">
        <v>20</v>
      </c>
      <c r="K24" s="4">
        <v>22.5</v>
      </c>
      <c r="L24" s="4">
        <v>1.06</v>
      </c>
      <c r="M24" s="4">
        <v>21.44</v>
      </c>
      <c r="N24" s="4">
        <v>0.36</v>
      </c>
      <c r="O24" s="4">
        <f t="shared" si="0"/>
        <v>368.85245901639342</v>
      </c>
      <c r="P24" s="4">
        <v>22.5</v>
      </c>
      <c r="Q24" s="4">
        <f t="shared" si="1"/>
        <v>23.278688524590162</v>
      </c>
      <c r="R24" s="4">
        <v>1.42</v>
      </c>
      <c r="S24" s="4">
        <f t="shared" si="2"/>
        <v>345.57377049180326</v>
      </c>
      <c r="T24" s="4">
        <v>21.08</v>
      </c>
      <c r="U24" s="4">
        <v>1</v>
      </c>
      <c r="V24" t="s">
        <v>171</v>
      </c>
      <c r="W24" t="s">
        <v>172</v>
      </c>
      <c r="X24" t="s">
        <v>20</v>
      </c>
    </row>
    <row r="25" spans="1:24" x14ac:dyDescent="0.25">
      <c r="A25" t="s">
        <v>197</v>
      </c>
      <c r="B25" t="s">
        <v>182</v>
      </c>
      <c r="C25" s="3">
        <v>42369</v>
      </c>
      <c r="D25" s="3">
        <v>43861</v>
      </c>
      <c r="E25" t="s">
        <v>18</v>
      </c>
      <c r="F25" s="4">
        <v>1.61</v>
      </c>
      <c r="G25" t="s">
        <v>19</v>
      </c>
      <c r="H25" t="s">
        <v>21</v>
      </c>
      <c r="I25" t="s">
        <v>170</v>
      </c>
      <c r="J25" t="s">
        <v>20</v>
      </c>
      <c r="K25" s="4">
        <v>22.5</v>
      </c>
      <c r="L25" s="4">
        <v>1.06</v>
      </c>
      <c r="M25" s="4">
        <v>21.44</v>
      </c>
      <c r="N25" s="4">
        <v>0.36</v>
      </c>
      <c r="O25" s="4">
        <f t="shared" si="0"/>
        <v>368.85245901639342</v>
      </c>
      <c r="P25" s="4">
        <v>22.5</v>
      </c>
      <c r="Q25" s="4">
        <f t="shared" si="1"/>
        <v>23.278688524590162</v>
      </c>
      <c r="R25" s="4">
        <v>1.42</v>
      </c>
      <c r="S25" s="4">
        <f t="shared" si="2"/>
        <v>345.57377049180326</v>
      </c>
      <c r="T25" s="4">
        <v>21.08</v>
      </c>
      <c r="U25" s="4">
        <v>1</v>
      </c>
      <c r="V25" t="s">
        <v>171</v>
      </c>
      <c r="W25" t="s">
        <v>172</v>
      </c>
      <c r="X25" t="s">
        <v>20</v>
      </c>
    </row>
    <row r="26" spans="1:24" x14ac:dyDescent="0.25">
      <c r="A26" t="s">
        <v>198</v>
      </c>
      <c r="B26" t="s">
        <v>182</v>
      </c>
      <c r="C26" s="3">
        <v>42369</v>
      </c>
      <c r="D26" s="3">
        <v>43861</v>
      </c>
      <c r="E26" t="s">
        <v>18</v>
      </c>
      <c r="F26" s="4">
        <v>1.61</v>
      </c>
      <c r="G26" t="s">
        <v>19</v>
      </c>
      <c r="H26" t="s">
        <v>21</v>
      </c>
      <c r="I26" t="s">
        <v>170</v>
      </c>
      <c r="J26" t="s">
        <v>20</v>
      </c>
      <c r="K26" s="4">
        <v>22.5</v>
      </c>
      <c r="L26" s="4">
        <v>1.06</v>
      </c>
      <c r="M26" s="4">
        <v>21.44</v>
      </c>
      <c r="N26" s="4">
        <v>0.36</v>
      </c>
      <c r="O26" s="4">
        <f t="shared" si="0"/>
        <v>368.85245901639342</v>
      </c>
      <c r="P26" s="4">
        <v>22.5</v>
      </c>
      <c r="Q26" s="4">
        <f t="shared" si="1"/>
        <v>23.278688524590162</v>
      </c>
      <c r="R26" s="4">
        <v>1.42</v>
      </c>
      <c r="S26" s="4">
        <f t="shared" si="2"/>
        <v>345.57377049180326</v>
      </c>
      <c r="T26" s="4">
        <v>21.08</v>
      </c>
      <c r="U26" s="4">
        <v>1</v>
      </c>
      <c r="V26" t="s">
        <v>171</v>
      </c>
      <c r="W26" t="s">
        <v>172</v>
      </c>
      <c r="X26" t="s">
        <v>20</v>
      </c>
    </row>
    <row r="27" spans="1:24" x14ac:dyDescent="0.25">
      <c r="A27" t="s">
        <v>199</v>
      </c>
      <c r="B27" t="s">
        <v>182</v>
      </c>
      <c r="C27" s="3">
        <v>42369</v>
      </c>
      <c r="D27" s="3">
        <v>43861</v>
      </c>
      <c r="E27" t="s">
        <v>18</v>
      </c>
      <c r="F27" s="4">
        <v>1.61</v>
      </c>
      <c r="G27" t="s">
        <v>19</v>
      </c>
      <c r="H27" t="s">
        <v>21</v>
      </c>
      <c r="I27" t="s">
        <v>170</v>
      </c>
      <c r="J27" t="s">
        <v>20</v>
      </c>
      <c r="K27" s="4">
        <v>22.5</v>
      </c>
      <c r="L27" s="4">
        <v>1.06</v>
      </c>
      <c r="M27" s="4">
        <v>21.44</v>
      </c>
      <c r="N27" s="4">
        <v>0.36</v>
      </c>
      <c r="O27" s="4">
        <f t="shared" si="0"/>
        <v>368.85245901639342</v>
      </c>
      <c r="P27" s="4">
        <v>22.5</v>
      </c>
      <c r="Q27" s="4">
        <f t="shared" si="1"/>
        <v>23.278688524590162</v>
      </c>
      <c r="R27" s="4">
        <v>1.42</v>
      </c>
      <c r="S27" s="4">
        <f t="shared" si="2"/>
        <v>345.57377049180326</v>
      </c>
      <c r="T27" s="4">
        <v>21.08</v>
      </c>
      <c r="U27" s="4">
        <v>1</v>
      </c>
      <c r="V27" t="s">
        <v>171</v>
      </c>
      <c r="W27" t="s">
        <v>172</v>
      </c>
      <c r="X27" t="s">
        <v>20</v>
      </c>
    </row>
    <row r="28" spans="1:24" x14ac:dyDescent="0.25">
      <c r="A28" t="s">
        <v>200</v>
      </c>
      <c r="B28" t="s">
        <v>182</v>
      </c>
      <c r="C28" s="3">
        <v>42369</v>
      </c>
      <c r="D28" s="3">
        <v>43861</v>
      </c>
      <c r="E28" t="s">
        <v>18</v>
      </c>
      <c r="F28" s="4">
        <v>1.61</v>
      </c>
      <c r="G28" t="s">
        <v>19</v>
      </c>
      <c r="H28" t="s">
        <v>21</v>
      </c>
      <c r="I28" t="s">
        <v>170</v>
      </c>
      <c r="J28" t="s">
        <v>20</v>
      </c>
      <c r="K28" s="4">
        <v>22.5</v>
      </c>
      <c r="L28" s="4">
        <v>1.06</v>
      </c>
      <c r="M28" s="4">
        <v>21.44</v>
      </c>
      <c r="N28" s="4">
        <v>0.36</v>
      </c>
      <c r="O28" s="4">
        <f t="shared" si="0"/>
        <v>368.85245901639342</v>
      </c>
      <c r="P28" s="4">
        <v>22.5</v>
      </c>
      <c r="Q28" s="4">
        <f t="shared" si="1"/>
        <v>23.278688524590162</v>
      </c>
      <c r="R28" s="4">
        <v>1.42</v>
      </c>
      <c r="S28" s="4">
        <f t="shared" si="2"/>
        <v>345.57377049180326</v>
      </c>
      <c r="T28" s="4">
        <v>21.08</v>
      </c>
      <c r="U28" s="4">
        <v>1</v>
      </c>
      <c r="V28" t="s">
        <v>171</v>
      </c>
      <c r="W28" t="s">
        <v>172</v>
      </c>
      <c r="X28" t="s">
        <v>20</v>
      </c>
    </row>
    <row r="29" spans="1:24" x14ac:dyDescent="0.25">
      <c r="A29" t="s">
        <v>201</v>
      </c>
      <c r="B29" t="s">
        <v>182</v>
      </c>
      <c r="C29" s="3">
        <v>42369</v>
      </c>
      <c r="D29" s="3">
        <v>43861</v>
      </c>
      <c r="E29" t="s">
        <v>18</v>
      </c>
      <c r="F29" s="4">
        <v>1.61</v>
      </c>
      <c r="G29" t="s">
        <v>19</v>
      </c>
      <c r="H29" t="s">
        <v>21</v>
      </c>
      <c r="I29" t="s">
        <v>170</v>
      </c>
      <c r="J29" t="s">
        <v>20</v>
      </c>
      <c r="K29" s="4">
        <v>22.5</v>
      </c>
      <c r="L29" s="4">
        <v>1.06</v>
      </c>
      <c r="M29" s="4">
        <v>21.44</v>
      </c>
      <c r="N29" s="4">
        <v>0.36</v>
      </c>
      <c r="O29" s="4">
        <f t="shared" si="0"/>
        <v>368.85245901639342</v>
      </c>
      <c r="P29" s="4">
        <v>22.5</v>
      </c>
      <c r="Q29" s="4">
        <f t="shared" si="1"/>
        <v>23.278688524590162</v>
      </c>
      <c r="R29" s="4">
        <v>1.42</v>
      </c>
      <c r="S29" s="4">
        <f t="shared" si="2"/>
        <v>345.57377049180326</v>
      </c>
      <c r="T29" s="4">
        <v>21.08</v>
      </c>
      <c r="U29" s="4">
        <v>1</v>
      </c>
      <c r="V29" t="s">
        <v>171</v>
      </c>
      <c r="W29" t="s">
        <v>172</v>
      </c>
      <c r="X29" t="s">
        <v>20</v>
      </c>
    </row>
    <row r="30" spans="1:24" x14ac:dyDescent="0.25">
      <c r="A30" t="s">
        <v>202</v>
      </c>
      <c r="B30" t="s">
        <v>182</v>
      </c>
      <c r="C30" s="3">
        <v>42369</v>
      </c>
      <c r="D30" s="3">
        <v>43861</v>
      </c>
      <c r="E30" t="s">
        <v>18</v>
      </c>
      <c r="F30" s="4">
        <v>1.61</v>
      </c>
      <c r="G30" t="s">
        <v>19</v>
      </c>
      <c r="H30" t="s">
        <v>21</v>
      </c>
      <c r="I30" t="s">
        <v>170</v>
      </c>
      <c r="J30" t="s">
        <v>20</v>
      </c>
      <c r="K30" s="4">
        <v>22.5</v>
      </c>
      <c r="L30" s="4">
        <v>1.06</v>
      </c>
      <c r="M30" s="4">
        <v>21.44</v>
      </c>
      <c r="N30" s="4">
        <v>0.36</v>
      </c>
      <c r="O30" s="4">
        <f t="shared" si="0"/>
        <v>368.85245901639342</v>
      </c>
      <c r="P30" s="4">
        <v>22.5</v>
      </c>
      <c r="Q30" s="4">
        <f t="shared" si="1"/>
        <v>23.278688524590162</v>
      </c>
      <c r="R30" s="4">
        <v>1.42</v>
      </c>
      <c r="S30" s="4">
        <f t="shared" si="2"/>
        <v>345.57377049180326</v>
      </c>
      <c r="T30" s="4">
        <v>21.08</v>
      </c>
      <c r="U30" s="4">
        <v>1</v>
      </c>
      <c r="V30" t="s">
        <v>171</v>
      </c>
      <c r="W30" t="s">
        <v>172</v>
      </c>
      <c r="X30" t="s">
        <v>20</v>
      </c>
    </row>
    <row r="31" spans="1:24" x14ac:dyDescent="0.25">
      <c r="A31" t="s">
        <v>203</v>
      </c>
      <c r="B31" t="s">
        <v>182</v>
      </c>
      <c r="C31" s="3">
        <v>42369</v>
      </c>
      <c r="D31" s="3">
        <v>43861</v>
      </c>
      <c r="E31" t="s">
        <v>18</v>
      </c>
      <c r="F31" s="4">
        <v>1.61</v>
      </c>
      <c r="G31" t="s">
        <v>19</v>
      </c>
      <c r="H31" t="s">
        <v>21</v>
      </c>
      <c r="I31" t="s">
        <v>170</v>
      </c>
      <c r="J31" t="s">
        <v>20</v>
      </c>
      <c r="K31" s="4">
        <v>22.5</v>
      </c>
      <c r="L31" s="4">
        <v>1.06</v>
      </c>
      <c r="M31" s="4">
        <v>21.44</v>
      </c>
      <c r="N31" s="4">
        <v>0.36</v>
      </c>
      <c r="O31" s="4">
        <f t="shared" si="0"/>
        <v>368.85245901639342</v>
      </c>
      <c r="P31" s="4">
        <v>22.5</v>
      </c>
      <c r="Q31" s="4">
        <f t="shared" si="1"/>
        <v>23.278688524590162</v>
      </c>
      <c r="R31" s="4">
        <v>1.42</v>
      </c>
      <c r="S31" s="4">
        <f t="shared" si="2"/>
        <v>345.57377049180326</v>
      </c>
      <c r="T31" s="4">
        <v>21.08</v>
      </c>
      <c r="U31" s="4">
        <v>1</v>
      </c>
      <c r="V31" t="s">
        <v>171</v>
      </c>
      <c r="W31" t="s">
        <v>172</v>
      </c>
      <c r="X31" t="s">
        <v>20</v>
      </c>
    </row>
    <row r="32" spans="1:24" x14ac:dyDescent="0.25">
      <c r="A32" t="s">
        <v>204</v>
      </c>
      <c r="B32" t="s">
        <v>182</v>
      </c>
      <c r="C32" s="3">
        <v>42369</v>
      </c>
      <c r="D32" s="3">
        <v>43861</v>
      </c>
      <c r="E32" t="s">
        <v>18</v>
      </c>
      <c r="F32" s="4">
        <v>1.61</v>
      </c>
      <c r="G32" t="s">
        <v>19</v>
      </c>
      <c r="H32" t="s">
        <v>21</v>
      </c>
      <c r="I32" t="s">
        <v>170</v>
      </c>
      <c r="J32" t="s">
        <v>20</v>
      </c>
      <c r="K32" s="4">
        <v>22.5</v>
      </c>
      <c r="L32" s="4">
        <v>1.06</v>
      </c>
      <c r="M32" s="4">
        <v>21.44</v>
      </c>
      <c r="N32" s="4">
        <v>0.36</v>
      </c>
      <c r="O32" s="4">
        <f t="shared" si="0"/>
        <v>368.85245901639342</v>
      </c>
      <c r="P32" s="4">
        <v>22.5</v>
      </c>
      <c r="Q32" s="4">
        <f t="shared" si="1"/>
        <v>23.278688524590162</v>
      </c>
      <c r="R32" s="4">
        <v>1.42</v>
      </c>
      <c r="S32" s="4">
        <f t="shared" si="2"/>
        <v>345.57377049180326</v>
      </c>
      <c r="T32" s="4">
        <v>21.08</v>
      </c>
      <c r="U32" s="4">
        <v>1</v>
      </c>
      <c r="V32" t="s">
        <v>171</v>
      </c>
      <c r="W32" t="s">
        <v>172</v>
      </c>
      <c r="X32" t="s">
        <v>20</v>
      </c>
    </row>
    <row r="33" spans="1:24" x14ac:dyDescent="0.25">
      <c r="A33" t="s">
        <v>205</v>
      </c>
      <c r="B33" t="s">
        <v>206</v>
      </c>
      <c r="C33" s="3">
        <v>42369</v>
      </c>
      <c r="D33" s="3">
        <v>43861</v>
      </c>
      <c r="E33" t="s">
        <v>18</v>
      </c>
      <c r="F33" s="4">
        <v>1.61</v>
      </c>
      <c r="G33" t="s">
        <v>19</v>
      </c>
      <c r="H33" t="s">
        <v>21</v>
      </c>
      <c r="I33" t="s">
        <v>170</v>
      </c>
      <c r="J33" t="s">
        <v>20</v>
      </c>
      <c r="K33" s="4">
        <v>29.14</v>
      </c>
      <c r="L33" s="4">
        <v>1.42</v>
      </c>
      <c r="M33" s="4">
        <v>27.72</v>
      </c>
      <c r="N33" s="4">
        <v>0.48</v>
      </c>
      <c r="O33" s="4">
        <f t="shared" si="0"/>
        <v>477.70491803278691</v>
      </c>
      <c r="P33" s="4">
        <v>29.14</v>
      </c>
      <c r="Q33" s="4">
        <f t="shared" si="1"/>
        <v>31.147540983606557</v>
      </c>
      <c r="R33" s="4">
        <v>1.9</v>
      </c>
      <c r="S33" s="4">
        <f t="shared" si="2"/>
        <v>446.55737704918033</v>
      </c>
      <c r="T33" s="4">
        <v>27.24</v>
      </c>
      <c r="U33" s="4">
        <v>1</v>
      </c>
      <c r="V33" t="s">
        <v>171</v>
      </c>
      <c r="W33" t="s">
        <v>172</v>
      </c>
      <c r="X33" t="s">
        <v>20</v>
      </c>
    </row>
    <row r="34" spans="1:24" x14ac:dyDescent="0.25">
      <c r="A34" t="s">
        <v>207</v>
      </c>
      <c r="B34" t="s">
        <v>206</v>
      </c>
      <c r="C34" s="3">
        <v>42369</v>
      </c>
      <c r="D34" s="3">
        <v>43861</v>
      </c>
      <c r="E34" t="s">
        <v>18</v>
      </c>
      <c r="F34" s="4">
        <v>1.61</v>
      </c>
      <c r="G34" t="s">
        <v>19</v>
      </c>
      <c r="H34" t="s">
        <v>21</v>
      </c>
      <c r="I34" t="s">
        <v>170</v>
      </c>
      <c r="J34" t="s">
        <v>20</v>
      </c>
      <c r="K34" s="4">
        <v>29.14</v>
      </c>
      <c r="L34" s="4">
        <v>1.42</v>
      </c>
      <c r="M34" s="4">
        <v>27.72</v>
      </c>
      <c r="N34" s="4">
        <v>0.48</v>
      </c>
      <c r="O34" s="4">
        <f t="shared" si="0"/>
        <v>477.70491803278691</v>
      </c>
      <c r="P34" s="4">
        <v>29.14</v>
      </c>
      <c r="Q34" s="4">
        <f t="shared" si="1"/>
        <v>31.147540983606557</v>
      </c>
      <c r="R34" s="4">
        <v>1.9</v>
      </c>
      <c r="S34" s="4">
        <f t="shared" si="2"/>
        <v>446.55737704918033</v>
      </c>
      <c r="T34" s="4">
        <v>27.24</v>
      </c>
      <c r="U34" s="4">
        <v>1</v>
      </c>
      <c r="V34" t="s">
        <v>171</v>
      </c>
      <c r="W34" t="s">
        <v>172</v>
      </c>
      <c r="X34" t="s">
        <v>20</v>
      </c>
    </row>
    <row r="35" spans="1:24" x14ac:dyDescent="0.25">
      <c r="A35" t="s">
        <v>208</v>
      </c>
      <c r="B35" t="s">
        <v>206</v>
      </c>
      <c r="C35" s="3">
        <v>42369</v>
      </c>
      <c r="D35" s="3">
        <v>43861</v>
      </c>
      <c r="E35" t="s">
        <v>18</v>
      </c>
      <c r="F35" s="4">
        <v>1.61</v>
      </c>
      <c r="G35" t="s">
        <v>19</v>
      </c>
      <c r="H35" t="s">
        <v>21</v>
      </c>
      <c r="I35" t="s">
        <v>170</v>
      </c>
      <c r="J35" t="s">
        <v>20</v>
      </c>
      <c r="K35" s="4">
        <v>29.14</v>
      </c>
      <c r="L35" s="4">
        <v>1.42</v>
      </c>
      <c r="M35" s="4">
        <v>27.72</v>
      </c>
      <c r="N35" s="4">
        <v>0.48</v>
      </c>
      <c r="O35" s="4">
        <f t="shared" si="0"/>
        <v>477.70491803278691</v>
      </c>
      <c r="P35" s="4">
        <v>29.14</v>
      </c>
      <c r="Q35" s="4">
        <f t="shared" si="1"/>
        <v>31.147540983606557</v>
      </c>
      <c r="R35" s="4">
        <v>1.9</v>
      </c>
      <c r="S35" s="4">
        <f t="shared" si="2"/>
        <v>446.55737704918033</v>
      </c>
      <c r="T35" s="4">
        <v>27.24</v>
      </c>
      <c r="U35" s="4">
        <v>1</v>
      </c>
      <c r="V35" t="s">
        <v>171</v>
      </c>
      <c r="W35" t="s">
        <v>172</v>
      </c>
      <c r="X35" t="s">
        <v>20</v>
      </c>
    </row>
    <row r="36" spans="1:24" x14ac:dyDescent="0.25">
      <c r="A36" t="s">
        <v>209</v>
      </c>
      <c r="B36" t="s">
        <v>206</v>
      </c>
      <c r="C36" s="3">
        <v>42369</v>
      </c>
      <c r="D36" s="3">
        <v>43861</v>
      </c>
      <c r="E36" t="s">
        <v>18</v>
      </c>
      <c r="F36" s="4">
        <v>1.61</v>
      </c>
      <c r="G36" t="s">
        <v>19</v>
      </c>
      <c r="H36" t="s">
        <v>21</v>
      </c>
      <c r="I36" t="s">
        <v>170</v>
      </c>
      <c r="J36" t="s">
        <v>20</v>
      </c>
      <c r="K36" s="4">
        <v>29.14</v>
      </c>
      <c r="L36" s="4">
        <v>1.42</v>
      </c>
      <c r="M36" s="4">
        <v>27.72</v>
      </c>
      <c r="N36" s="4">
        <v>0.48</v>
      </c>
      <c r="O36" s="4">
        <f t="shared" si="0"/>
        <v>477.70491803278691</v>
      </c>
      <c r="P36" s="4">
        <v>29.14</v>
      </c>
      <c r="Q36" s="4">
        <f t="shared" si="1"/>
        <v>31.147540983606557</v>
      </c>
      <c r="R36" s="4">
        <v>1.9</v>
      </c>
      <c r="S36" s="4">
        <f t="shared" si="2"/>
        <v>446.55737704918033</v>
      </c>
      <c r="T36" s="4">
        <v>27.24</v>
      </c>
      <c r="U36" s="4">
        <v>1</v>
      </c>
      <c r="V36" t="s">
        <v>171</v>
      </c>
      <c r="W36" t="s">
        <v>172</v>
      </c>
      <c r="X36" t="s">
        <v>20</v>
      </c>
    </row>
    <row r="37" spans="1:24" x14ac:dyDescent="0.25">
      <c r="A37" t="s">
        <v>210</v>
      </c>
      <c r="B37" t="s">
        <v>206</v>
      </c>
      <c r="C37" s="3">
        <v>42369</v>
      </c>
      <c r="D37" s="3">
        <v>43861</v>
      </c>
      <c r="E37" t="s">
        <v>18</v>
      </c>
      <c r="F37" s="4">
        <v>1.61</v>
      </c>
      <c r="G37" t="s">
        <v>19</v>
      </c>
      <c r="H37" t="s">
        <v>21</v>
      </c>
      <c r="I37" t="s">
        <v>170</v>
      </c>
      <c r="J37" t="s">
        <v>20</v>
      </c>
      <c r="K37" s="4">
        <v>29.14</v>
      </c>
      <c r="L37" s="4">
        <v>1.42</v>
      </c>
      <c r="M37" s="4">
        <v>27.72</v>
      </c>
      <c r="N37" s="4">
        <v>0.48</v>
      </c>
      <c r="O37" s="4">
        <f t="shared" si="0"/>
        <v>477.70491803278691</v>
      </c>
      <c r="P37" s="4">
        <v>29.14</v>
      </c>
      <c r="Q37" s="4">
        <f t="shared" si="1"/>
        <v>31.147540983606557</v>
      </c>
      <c r="R37" s="4">
        <v>1.9</v>
      </c>
      <c r="S37" s="4">
        <f t="shared" si="2"/>
        <v>446.55737704918033</v>
      </c>
      <c r="T37" s="4">
        <v>27.24</v>
      </c>
      <c r="U37" s="4">
        <v>1</v>
      </c>
      <c r="V37" t="s">
        <v>171</v>
      </c>
      <c r="W37" t="s">
        <v>172</v>
      </c>
      <c r="X37" t="s">
        <v>20</v>
      </c>
    </row>
    <row r="38" spans="1:24" x14ac:dyDescent="0.25">
      <c r="A38" t="s">
        <v>211</v>
      </c>
      <c r="B38" t="s">
        <v>206</v>
      </c>
      <c r="C38" s="3">
        <v>42369</v>
      </c>
      <c r="D38" s="3">
        <v>43861</v>
      </c>
      <c r="E38" t="s">
        <v>18</v>
      </c>
      <c r="F38" s="4">
        <v>1.61</v>
      </c>
      <c r="G38" t="s">
        <v>19</v>
      </c>
      <c r="H38" t="s">
        <v>21</v>
      </c>
      <c r="I38" t="s">
        <v>170</v>
      </c>
      <c r="J38" t="s">
        <v>20</v>
      </c>
      <c r="K38" s="4">
        <v>29.14</v>
      </c>
      <c r="L38" s="4">
        <v>1.42</v>
      </c>
      <c r="M38" s="4">
        <v>27.72</v>
      </c>
      <c r="N38" s="4">
        <v>0.48</v>
      </c>
      <c r="O38" s="4">
        <f t="shared" si="0"/>
        <v>477.70491803278691</v>
      </c>
      <c r="P38" s="4">
        <v>29.14</v>
      </c>
      <c r="Q38" s="4">
        <f t="shared" si="1"/>
        <v>31.147540983606557</v>
      </c>
      <c r="R38" s="4">
        <v>1.9</v>
      </c>
      <c r="S38" s="4">
        <f t="shared" si="2"/>
        <v>446.55737704918033</v>
      </c>
      <c r="T38" s="4">
        <v>27.24</v>
      </c>
      <c r="U38" s="4">
        <v>1</v>
      </c>
      <c r="V38" t="s">
        <v>171</v>
      </c>
      <c r="W38" t="s">
        <v>172</v>
      </c>
      <c r="X38" t="s">
        <v>20</v>
      </c>
    </row>
    <row r="39" spans="1:24" x14ac:dyDescent="0.25">
      <c r="A39" t="s">
        <v>212</v>
      </c>
      <c r="B39" t="s">
        <v>206</v>
      </c>
      <c r="C39" s="3">
        <v>42369</v>
      </c>
      <c r="D39" s="3">
        <v>43861</v>
      </c>
      <c r="E39" t="s">
        <v>18</v>
      </c>
      <c r="F39" s="4">
        <v>1.61</v>
      </c>
      <c r="G39" t="s">
        <v>19</v>
      </c>
      <c r="H39" t="s">
        <v>21</v>
      </c>
      <c r="I39" t="s">
        <v>170</v>
      </c>
      <c r="J39" t="s">
        <v>20</v>
      </c>
      <c r="K39" s="4">
        <v>29.14</v>
      </c>
      <c r="L39" s="4">
        <v>1.42</v>
      </c>
      <c r="M39" s="4">
        <v>27.72</v>
      </c>
      <c r="N39" s="4">
        <v>0.48</v>
      </c>
      <c r="O39" s="4">
        <f t="shared" si="0"/>
        <v>477.70491803278691</v>
      </c>
      <c r="P39" s="4">
        <v>29.14</v>
      </c>
      <c r="Q39" s="4">
        <f t="shared" si="1"/>
        <v>31.147540983606557</v>
      </c>
      <c r="R39" s="4">
        <v>1.9</v>
      </c>
      <c r="S39" s="4">
        <f t="shared" si="2"/>
        <v>446.55737704918033</v>
      </c>
      <c r="T39" s="4">
        <v>27.24</v>
      </c>
      <c r="U39" s="4">
        <v>1</v>
      </c>
      <c r="V39" t="s">
        <v>171</v>
      </c>
      <c r="W39" t="s">
        <v>172</v>
      </c>
      <c r="X39" t="s">
        <v>20</v>
      </c>
    </row>
    <row r="40" spans="1:24" x14ac:dyDescent="0.25">
      <c r="A40" t="s">
        <v>213</v>
      </c>
      <c r="B40" t="s">
        <v>206</v>
      </c>
      <c r="C40" s="3">
        <v>42369</v>
      </c>
      <c r="D40" s="3">
        <v>43861</v>
      </c>
      <c r="E40" t="s">
        <v>18</v>
      </c>
      <c r="F40" s="4">
        <v>1.61</v>
      </c>
      <c r="G40" t="s">
        <v>19</v>
      </c>
      <c r="H40" t="s">
        <v>21</v>
      </c>
      <c r="I40" t="s">
        <v>170</v>
      </c>
      <c r="J40" t="s">
        <v>20</v>
      </c>
      <c r="K40" s="4">
        <v>29.14</v>
      </c>
      <c r="L40" s="4">
        <v>1.42</v>
      </c>
      <c r="M40" s="4">
        <v>27.72</v>
      </c>
      <c r="N40" s="4">
        <v>0.48</v>
      </c>
      <c r="O40" s="4">
        <f t="shared" si="0"/>
        <v>477.70491803278691</v>
      </c>
      <c r="P40" s="4">
        <v>29.14</v>
      </c>
      <c r="Q40" s="4">
        <f t="shared" si="1"/>
        <v>31.147540983606557</v>
      </c>
      <c r="R40" s="4">
        <v>1.9</v>
      </c>
      <c r="S40" s="4">
        <f t="shared" si="2"/>
        <v>446.55737704918033</v>
      </c>
      <c r="T40" s="4">
        <v>27.24</v>
      </c>
      <c r="U40" s="4">
        <v>1</v>
      </c>
      <c r="V40" t="s">
        <v>171</v>
      </c>
      <c r="W40" t="s">
        <v>172</v>
      </c>
      <c r="X40" t="s">
        <v>20</v>
      </c>
    </row>
    <row r="41" spans="1:24" x14ac:dyDescent="0.25">
      <c r="A41" t="s">
        <v>214</v>
      </c>
      <c r="B41" t="s">
        <v>206</v>
      </c>
      <c r="C41" s="3">
        <v>42369</v>
      </c>
      <c r="D41" s="3">
        <v>43861</v>
      </c>
      <c r="E41" t="s">
        <v>18</v>
      </c>
      <c r="F41" s="4">
        <v>1.61</v>
      </c>
      <c r="G41" t="s">
        <v>19</v>
      </c>
      <c r="H41" t="s">
        <v>21</v>
      </c>
      <c r="I41" t="s">
        <v>170</v>
      </c>
      <c r="J41" t="s">
        <v>20</v>
      </c>
      <c r="K41" s="4">
        <v>29.14</v>
      </c>
      <c r="L41" s="4">
        <v>1.42</v>
      </c>
      <c r="M41" s="4">
        <v>27.72</v>
      </c>
      <c r="N41" s="4">
        <v>0.48</v>
      </c>
      <c r="O41" s="4">
        <f t="shared" si="0"/>
        <v>477.70491803278691</v>
      </c>
      <c r="P41" s="4">
        <v>29.14</v>
      </c>
      <c r="Q41" s="4">
        <f t="shared" si="1"/>
        <v>31.147540983606557</v>
      </c>
      <c r="R41" s="4">
        <v>1.9</v>
      </c>
      <c r="S41" s="4">
        <f t="shared" si="2"/>
        <v>446.55737704918033</v>
      </c>
      <c r="T41" s="4">
        <v>27.24</v>
      </c>
      <c r="U41" s="4">
        <v>1</v>
      </c>
      <c r="V41" t="s">
        <v>171</v>
      </c>
      <c r="W41" t="s">
        <v>172</v>
      </c>
      <c r="X41" t="s">
        <v>20</v>
      </c>
    </row>
    <row r="42" spans="1:24" x14ac:dyDescent="0.25">
      <c r="A42" t="s">
        <v>215</v>
      </c>
      <c r="B42" t="s">
        <v>206</v>
      </c>
      <c r="C42" s="3">
        <v>42369</v>
      </c>
      <c r="D42" s="3">
        <v>43861</v>
      </c>
      <c r="E42" t="s">
        <v>18</v>
      </c>
      <c r="F42" s="4">
        <v>1.61</v>
      </c>
      <c r="G42" t="s">
        <v>19</v>
      </c>
      <c r="H42" t="s">
        <v>21</v>
      </c>
      <c r="I42" t="s">
        <v>170</v>
      </c>
      <c r="J42" t="s">
        <v>20</v>
      </c>
      <c r="K42" s="4">
        <v>29.14</v>
      </c>
      <c r="L42" s="4">
        <v>1.42</v>
      </c>
      <c r="M42" s="4">
        <v>27.72</v>
      </c>
      <c r="N42" s="4">
        <v>0.48</v>
      </c>
      <c r="O42" s="4">
        <f t="shared" si="0"/>
        <v>477.70491803278691</v>
      </c>
      <c r="P42" s="4">
        <v>29.14</v>
      </c>
      <c r="Q42" s="4">
        <f t="shared" si="1"/>
        <v>31.147540983606557</v>
      </c>
      <c r="R42" s="4">
        <v>1.9</v>
      </c>
      <c r="S42" s="4">
        <f t="shared" si="2"/>
        <v>446.55737704918033</v>
      </c>
      <c r="T42" s="4">
        <v>27.24</v>
      </c>
      <c r="U42" s="4">
        <v>1</v>
      </c>
      <c r="V42" t="s">
        <v>171</v>
      </c>
      <c r="W42" t="s">
        <v>172</v>
      </c>
      <c r="X42" t="s">
        <v>20</v>
      </c>
    </row>
    <row r="43" spans="1:24" x14ac:dyDescent="0.25">
      <c r="A43" t="s">
        <v>216</v>
      </c>
      <c r="B43" t="s">
        <v>206</v>
      </c>
      <c r="C43" s="3">
        <v>42369</v>
      </c>
      <c r="D43" s="3">
        <v>43861</v>
      </c>
      <c r="E43" t="s">
        <v>18</v>
      </c>
      <c r="F43" s="4">
        <v>1.61</v>
      </c>
      <c r="G43" t="s">
        <v>19</v>
      </c>
      <c r="H43" t="s">
        <v>21</v>
      </c>
      <c r="I43" t="s">
        <v>170</v>
      </c>
      <c r="J43" t="s">
        <v>20</v>
      </c>
      <c r="K43" s="4">
        <v>29.14</v>
      </c>
      <c r="L43" s="4">
        <v>1.42</v>
      </c>
      <c r="M43" s="4">
        <v>27.72</v>
      </c>
      <c r="N43" s="4">
        <v>0.48</v>
      </c>
      <c r="O43" s="4">
        <f t="shared" si="0"/>
        <v>477.70491803278691</v>
      </c>
      <c r="P43" s="4">
        <v>29.14</v>
      </c>
      <c r="Q43" s="4">
        <f t="shared" si="1"/>
        <v>31.147540983606557</v>
      </c>
      <c r="R43" s="4">
        <v>1.9</v>
      </c>
      <c r="S43" s="4">
        <f t="shared" si="2"/>
        <v>446.55737704918033</v>
      </c>
      <c r="T43" s="4">
        <v>27.24</v>
      </c>
      <c r="U43" s="4">
        <v>1</v>
      </c>
      <c r="V43" t="s">
        <v>171</v>
      </c>
      <c r="W43" t="s">
        <v>172</v>
      </c>
      <c r="X43" t="s">
        <v>20</v>
      </c>
    </row>
    <row r="44" spans="1:24" x14ac:dyDescent="0.25">
      <c r="A44" t="s">
        <v>217</v>
      </c>
      <c r="B44" t="s">
        <v>206</v>
      </c>
      <c r="C44" s="3">
        <v>42369</v>
      </c>
      <c r="D44" s="3">
        <v>43861</v>
      </c>
      <c r="E44" t="s">
        <v>18</v>
      </c>
      <c r="F44" s="4">
        <v>1.61</v>
      </c>
      <c r="G44" t="s">
        <v>19</v>
      </c>
      <c r="H44" t="s">
        <v>21</v>
      </c>
      <c r="I44" t="s">
        <v>170</v>
      </c>
      <c r="J44" t="s">
        <v>20</v>
      </c>
      <c r="K44" s="4">
        <v>29.14</v>
      </c>
      <c r="L44" s="4">
        <v>1.42</v>
      </c>
      <c r="M44" s="4">
        <v>27.72</v>
      </c>
      <c r="N44" s="4">
        <v>0.48</v>
      </c>
      <c r="O44" s="4">
        <f t="shared" si="0"/>
        <v>477.70491803278691</v>
      </c>
      <c r="P44" s="4">
        <v>29.14</v>
      </c>
      <c r="Q44" s="4">
        <f t="shared" si="1"/>
        <v>31.147540983606557</v>
      </c>
      <c r="R44" s="4">
        <v>1.9</v>
      </c>
      <c r="S44" s="4">
        <f t="shared" si="2"/>
        <v>446.55737704918033</v>
      </c>
      <c r="T44" s="4">
        <v>27.24</v>
      </c>
      <c r="U44" s="4">
        <v>1</v>
      </c>
      <c r="V44" t="s">
        <v>171</v>
      </c>
      <c r="W44" t="s">
        <v>172</v>
      </c>
      <c r="X44" t="s">
        <v>20</v>
      </c>
    </row>
    <row r="45" spans="1:24" x14ac:dyDescent="0.25">
      <c r="A45" t="s">
        <v>218</v>
      </c>
      <c r="B45" t="s">
        <v>219</v>
      </c>
      <c r="C45" s="3">
        <v>42369</v>
      </c>
      <c r="D45" s="3">
        <v>43861</v>
      </c>
      <c r="E45" t="s">
        <v>24</v>
      </c>
      <c r="F45" s="4">
        <v>8.2799999999999994</v>
      </c>
      <c r="G45" t="s">
        <v>25</v>
      </c>
      <c r="H45" t="s">
        <v>21</v>
      </c>
      <c r="I45" t="s">
        <v>170</v>
      </c>
      <c r="J45" t="s">
        <v>20</v>
      </c>
      <c r="K45" s="4">
        <v>748.63</v>
      </c>
      <c r="L45" s="4">
        <v>185.89</v>
      </c>
      <c r="M45" s="4">
        <v>562.74</v>
      </c>
      <c r="N45" s="4">
        <v>62.04</v>
      </c>
      <c r="O45" s="4">
        <f t="shared" si="0"/>
        <v>12272.622950819672</v>
      </c>
      <c r="P45" s="4">
        <v>748.63</v>
      </c>
      <c r="Q45" s="4">
        <f t="shared" si="1"/>
        <v>4064.4262295081971</v>
      </c>
      <c r="R45" s="4">
        <v>247.93</v>
      </c>
      <c r="S45" s="4">
        <f t="shared" si="2"/>
        <v>8208.1967213114749</v>
      </c>
      <c r="T45" s="4">
        <v>500.7</v>
      </c>
      <c r="U45" s="4">
        <v>13</v>
      </c>
      <c r="V45" t="s">
        <v>171</v>
      </c>
      <c r="W45" t="s">
        <v>172</v>
      </c>
      <c r="X45" t="s">
        <v>20</v>
      </c>
    </row>
    <row r="46" spans="1:24" x14ac:dyDescent="0.25">
      <c r="A46" t="s">
        <v>220</v>
      </c>
      <c r="B46" t="s">
        <v>221</v>
      </c>
      <c r="C46" s="3">
        <v>42369</v>
      </c>
      <c r="D46" s="3">
        <v>43861</v>
      </c>
      <c r="E46" t="s">
        <v>24</v>
      </c>
      <c r="F46" s="4">
        <v>8.2799999999999994</v>
      </c>
      <c r="G46" t="s">
        <v>25</v>
      </c>
      <c r="H46" t="s">
        <v>21</v>
      </c>
      <c r="I46" t="s">
        <v>170</v>
      </c>
      <c r="J46" t="s">
        <v>20</v>
      </c>
      <c r="K46" s="4">
        <v>2736.45</v>
      </c>
      <c r="L46" s="4">
        <v>679.39</v>
      </c>
      <c r="M46" s="4">
        <v>2057.06</v>
      </c>
      <c r="N46" s="4">
        <v>226.56</v>
      </c>
      <c r="O46" s="4">
        <f t="shared" si="0"/>
        <v>44859.836065573771</v>
      </c>
      <c r="P46" s="4">
        <v>2736.45</v>
      </c>
      <c r="Q46" s="4">
        <f t="shared" si="1"/>
        <v>14851.639344262296</v>
      </c>
      <c r="R46" s="4">
        <v>905.95</v>
      </c>
      <c r="S46" s="4">
        <f t="shared" si="2"/>
        <v>30008.196721311477</v>
      </c>
      <c r="T46" s="4">
        <v>1830.5</v>
      </c>
      <c r="U46" s="4">
        <v>1</v>
      </c>
      <c r="V46" t="s">
        <v>171</v>
      </c>
      <c r="W46" t="s">
        <v>172</v>
      </c>
      <c r="X46" t="s">
        <v>20</v>
      </c>
    </row>
    <row r="47" spans="1:24" x14ac:dyDescent="0.25">
      <c r="A47" t="s">
        <v>222</v>
      </c>
      <c r="B47" t="s">
        <v>223</v>
      </c>
      <c r="C47" s="3">
        <v>42369</v>
      </c>
      <c r="D47" s="3">
        <v>43861</v>
      </c>
      <c r="E47" t="s">
        <v>26</v>
      </c>
      <c r="F47" s="4">
        <v>13.52</v>
      </c>
      <c r="G47" t="s">
        <v>25</v>
      </c>
      <c r="H47" t="s">
        <v>21</v>
      </c>
      <c r="I47" t="s">
        <v>170</v>
      </c>
      <c r="J47" t="s">
        <v>20</v>
      </c>
      <c r="K47" s="4">
        <v>565.83000000000004</v>
      </c>
      <c r="L47" s="4">
        <v>222.37</v>
      </c>
      <c r="M47" s="4">
        <v>343.46</v>
      </c>
      <c r="N47" s="4">
        <v>76.56</v>
      </c>
      <c r="O47" s="4">
        <f t="shared" si="0"/>
        <v>9275.9016393442635</v>
      </c>
      <c r="P47" s="4">
        <v>565.83000000000004</v>
      </c>
      <c r="Q47" s="4">
        <f t="shared" si="1"/>
        <v>4900.4918032786891</v>
      </c>
      <c r="R47" s="4">
        <v>298.93</v>
      </c>
      <c r="S47" s="4">
        <f t="shared" si="2"/>
        <v>4375.4098360655735</v>
      </c>
      <c r="T47" s="4">
        <v>266.89999999999998</v>
      </c>
      <c r="U47" s="4">
        <v>7</v>
      </c>
      <c r="V47" t="s">
        <v>171</v>
      </c>
      <c r="W47" t="s">
        <v>172</v>
      </c>
      <c r="X47" t="s">
        <v>20</v>
      </c>
    </row>
    <row r="48" spans="1:24" x14ac:dyDescent="0.25">
      <c r="A48" t="s">
        <v>224</v>
      </c>
      <c r="B48" t="s">
        <v>225</v>
      </c>
      <c r="C48" s="3">
        <v>42369</v>
      </c>
      <c r="D48" s="3">
        <v>43861</v>
      </c>
      <c r="E48" t="s">
        <v>26</v>
      </c>
      <c r="F48" s="4">
        <v>13.52</v>
      </c>
      <c r="G48" t="s">
        <v>25</v>
      </c>
      <c r="H48" t="s">
        <v>21</v>
      </c>
      <c r="I48" t="s">
        <v>170</v>
      </c>
      <c r="J48" t="s">
        <v>20</v>
      </c>
      <c r="K48" s="4">
        <v>78.430000000000007</v>
      </c>
      <c r="L48" s="4">
        <v>30.81</v>
      </c>
      <c r="M48" s="4">
        <v>47.62</v>
      </c>
      <c r="N48" s="4">
        <v>10.56</v>
      </c>
      <c r="O48" s="4">
        <f t="shared" si="0"/>
        <v>1285.7377049180329</v>
      </c>
      <c r="P48" s="4">
        <v>78.430000000000007</v>
      </c>
      <c r="Q48" s="4">
        <f t="shared" si="1"/>
        <v>678.19672131147536</v>
      </c>
      <c r="R48" s="4">
        <v>41.37</v>
      </c>
      <c r="S48" s="4">
        <f t="shared" si="2"/>
        <v>607.54098360655746</v>
      </c>
      <c r="T48" s="4">
        <v>37.06</v>
      </c>
      <c r="U48" s="4">
        <v>1</v>
      </c>
      <c r="V48" t="s">
        <v>171</v>
      </c>
      <c r="W48" t="s">
        <v>172</v>
      </c>
      <c r="X48" t="s">
        <v>20</v>
      </c>
    </row>
    <row r="49" spans="1:24" x14ac:dyDescent="0.25">
      <c r="A49" t="s">
        <v>230</v>
      </c>
      <c r="B49" t="s">
        <v>231</v>
      </c>
      <c r="C49" s="3">
        <v>42369</v>
      </c>
      <c r="D49" s="3">
        <v>43861</v>
      </c>
      <c r="E49" t="s">
        <v>29</v>
      </c>
      <c r="F49" s="4">
        <v>2.4300000000000002</v>
      </c>
      <c r="G49" t="s">
        <v>19</v>
      </c>
      <c r="H49" t="s">
        <v>21</v>
      </c>
      <c r="I49" t="s">
        <v>170</v>
      </c>
      <c r="J49" t="s">
        <v>20</v>
      </c>
      <c r="K49" s="4">
        <v>51.41</v>
      </c>
      <c r="L49" s="4">
        <v>3.77</v>
      </c>
      <c r="M49" s="4">
        <v>47.64</v>
      </c>
      <c r="N49" s="4">
        <v>1.2</v>
      </c>
      <c r="O49" s="4">
        <f t="shared" ref="O49:O56" si="3">P49/0.061</f>
        <v>842.78688524590166</v>
      </c>
      <c r="P49" s="4">
        <v>51.41</v>
      </c>
      <c r="Q49" s="4">
        <f t="shared" ref="Q49:Q56" si="4">R49/0.061</f>
        <v>81.475409836065566</v>
      </c>
      <c r="R49" s="4">
        <v>4.97</v>
      </c>
      <c r="S49" s="4">
        <f t="shared" ref="S49:S56" si="5">T49/0.061</f>
        <v>761.31147540983602</v>
      </c>
      <c r="T49" s="4">
        <v>46.44</v>
      </c>
      <c r="U49" s="4">
        <v>15</v>
      </c>
      <c r="V49" t="s">
        <v>171</v>
      </c>
      <c r="W49" t="s">
        <v>172</v>
      </c>
      <c r="X49" t="s">
        <v>20</v>
      </c>
    </row>
    <row r="50" spans="1:24" x14ac:dyDescent="0.25">
      <c r="A50" t="s">
        <v>232</v>
      </c>
      <c r="B50" t="s">
        <v>233</v>
      </c>
      <c r="C50" s="3">
        <v>42369</v>
      </c>
      <c r="D50" s="3">
        <v>43861</v>
      </c>
      <c r="E50" t="s">
        <v>28</v>
      </c>
      <c r="F50" s="4">
        <v>8.2799999999999994</v>
      </c>
      <c r="G50" t="s">
        <v>25</v>
      </c>
      <c r="H50" t="s">
        <v>21</v>
      </c>
      <c r="I50" t="s">
        <v>170</v>
      </c>
      <c r="J50" t="s">
        <v>20</v>
      </c>
      <c r="K50" s="4">
        <v>896.05</v>
      </c>
      <c r="L50" s="4">
        <v>222.45</v>
      </c>
      <c r="M50" s="4">
        <v>673.6</v>
      </c>
      <c r="N50" s="4">
        <v>74.16</v>
      </c>
      <c r="O50" s="4">
        <f t="shared" si="3"/>
        <v>14689.344262295082</v>
      </c>
      <c r="P50" s="4">
        <v>896.05</v>
      </c>
      <c r="Q50" s="4">
        <f t="shared" si="4"/>
        <v>4862.4590163934427</v>
      </c>
      <c r="R50" s="4">
        <v>296.61</v>
      </c>
      <c r="S50" s="4">
        <f t="shared" si="5"/>
        <v>9826.8852459016398</v>
      </c>
      <c r="T50" s="4">
        <v>599.44000000000005</v>
      </c>
      <c r="U50" s="4">
        <v>1</v>
      </c>
      <c r="V50" t="s">
        <v>171</v>
      </c>
      <c r="W50" t="s">
        <v>172</v>
      </c>
      <c r="X50" t="s">
        <v>20</v>
      </c>
    </row>
    <row r="51" spans="1:24" x14ac:dyDescent="0.25">
      <c r="A51" t="s">
        <v>234</v>
      </c>
      <c r="B51" t="s">
        <v>235</v>
      </c>
      <c r="C51" s="3">
        <v>42369</v>
      </c>
      <c r="D51" s="3">
        <v>43861</v>
      </c>
      <c r="E51" t="s">
        <v>24</v>
      </c>
      <c r="F51" s="4">
        <v>8.2799999999999994</v>
      </c>
      <c r="G51" t="s">
        <v>25</v>
      </c>
      <c r="H51" t="s">
        <v>21</v>
      </c>
      <c r="I51" t="s">
        <v>170</v>
      </c>
      <c r="J51" t="s">
        <v>20</v>
      </c>
      <c r="K51" s="4">
        <v>44.66</v>
      </c>
      <c r="L51" s="4">
        <v>11.09</v>
      </c>
      <c r="M51" s="4">
        <v>33.57</v>
      </c>
      <c r="N51" s="4">
        <v>3.72</v>
      </c>
      <c r="O51" s="4">
        <f t="shared" si="3"/>
        <v>732.13114754098353</v>
      </c>
      <c r="P51" s="4">
        <v>44.66</v>
      </c>
      <c r="Q51" s="4">
        <f t="shared" si="4"/>
        <v>242.78688524590166</v>
      </c>
      <c r="R51" s="4">
        <v>14.81</v>
      </c>
      <c r="S51" s="4">
        <f t="shared" si="5"/>
        <v>489.34426229508199</v>
      </c>
      <c r="T51" s="4">
        <v>29.85</v>
      </c>
      <c r="U51" s="4">
        <v>6</v>
      </c>
      <c r="V51" t="s">
        <v>171</v>
      </c>
      <c r="W51" t="s">
        <v>172</v>
      </c>
      <c r="X51" t="s">
        <v>20</v>
      </c>
    </row>
    <row r="52" spans="1:24" x14ac:dyDescent="0.25">
      <c r="A52" t="s">
        <v>236</v>
      </c>
      <c r="B52" t="s">
        <v>237</v>
      </c>
      <c r="C52" s="3">
        <v>42369</v>
      </c>
      <c r="D52" s="3">
        <v>43861</v>
      </c>
      <c r="E52" t="s">
        <v>26</v>
      </c>
      <c r="F52" s="4">
        <v>13.52</v>
      </c>
      <c r="G52" t="s">
        <v>25</v>
      </c>
      <c r="H52" t="s">
        <v>21</v>
      </c>
      <c r="I52" t="s">
        <v>170</v>
      </c>
      <c r="J52" t="s">
        <v>20</v>
      </c>
      <c r="K52" s="4">
        <v>163.63</v>
      </c>
      <c r="L52" s="4">
        <v>64.33</v>
      </c>
      <c r="M52" s="4">
        <v>99.3</v>
      </c>
      <c r="N52" s="4">
        <v>22.08</v>
      </c>
      <c r="O52" s="4">
        <f t="shared" si="3"/>
        <v>2682.4590163934427</v>
      </c>
      <c r="P52" s="4">
        <v>163.63</v>
      </c>
      <c r="Q52" s="4">
        <f t="shared" si="4"/>
        <v>1416.5573770491803</v>
      </c>
      <c r="R52" s="4">
        <v>86.41</v>
      </c>
      <c r="S52" s="4">
        <f t="shared" si="5"/>
        <v>1265.9016393442623</v>
      </c>
      <c r="T52" s="4">
        <v>77.22</v>
      </c>
      <c r="U52" s="4">
        <v>1</v>
      </c>
      <c r="V52" t="s">
        <v>171</v>
      </c>
      <c r="W52" t="s">
        <v>172</v>
      </c>
      <c r="X52" t="s">
        <v>20</v>
      </c>
    </row>
    <row r="53" spans="1:24" x14ac:dyDescent="0.25">
      <c r="A53" t="s">
        <v>238</v>
      </c>
      <c r="B53" t="s">
        <v>239</v>
      </c>
      <c r="C53" s="3">
        <v>42369</v>
      </c>
      <c r="D53" s="3">
        <v>43861</v>
      </c>
      <c r="E53" t="s">
        <v>26</v>
      </c>
      <c r="F53" s="4">
        <v>13.52</v>
      </c>
      <c r="G53" t="s">
        <v>25</v>
      </c>
      <c r="H53" t="s">
        <v>21</v>
      </c>
      <c r="I53" t="s">
        <v>170</v>
      </c>
      <c r="J53" t="s">
        <v>20</v>
      </c>
      <c r="K53" s="4">
        <v>22.47</v>
      </c>
      <c r="L53" s="4">
        <v>8.85</v>
      </c>
      <c r="M53" s="4">
        <v>13.62</v>
      </c>
      <c r="N53" s="4">
        <v>3</v>
      </c>
      <c r="O53" s="4">
        <f t="shared" si="3"/>
        <v>368.36065573770492</v>
      </c>
      <c r="P53" s="4">
        <v>22.47</v>
      </c>
      <c r="Q53" s="4">
        <f t="shared" si="4"/>
        <v>194.26229508196721</v>
      </c>
      <c r="R53" s="4">
        <v>11.85</v>
      </c>
      <c r="S53" s="4">
        <f t="shared" si="5"/>
        <v>174.09836065573771</v>
      </c>
      <c r="T53" s="4">
        <v>10.62</v>
      </c>
      <c r="U53" s="4">
        <v>1</v>
      </c>
      <c r="V53" t="s">
        <v>171</v>
      </c>
      <c r="W53" t="s">
        <v>172</v>
      </c>
      <c r="X53" t="s">
        <v>20</v>
      </c>
    </row>
    <row r="54" spans="1:24" x14ac:dyDescent="0.25">
      <c r="A54" t="s">
        <v>240</v>
      </c>
      <c r="B54" t="s">
        <v>241</v>
      </c>
      <c r="C54" s="3">
        <v>42369</v>
      </c>
      <c r="D54" s="3">
        <v>43861</v>
      </c>
      <c r="E54" t="s">
        <v>28</v>
      </c>
      <c r="F54" s="4">
        <v>8.2799999999999994</v>
      </c>
      <c r="G54" t="s">
        <v>25</v>
      </c>
      <c r="H54" t="s">
        <v>21</v>
      </c>
      <c r="I54" t="s">
        <v>170</v>
      </c>
      <c r="J54" t="s">
        <v>20</v>
      </c>
      <c r="K54" s="4">
        <v>751.54</v>
      </c>
      <c r="L54" s="4">
        <v>186.6</v>
      </c>
      <c r="M54" s="4">
        <v>564.94000000000005</v>
      </c>
      <c r="N54" s="4">
        <v>62.28</v>
      </c>
      <c r="O54" s="4">
        <f t="shared" si="3"/>
        <v>12320.327868852459</v>
      </c>
      <c r="P54" s="4">
        <v>751.54</v>
      </c>
      <c r="Q54" s="4">
        <f t="shared" si="4"/>
        <v>4080</v>
      </c>
      <c r="R54" s="4">
        <v>248.88</v>
      </c>
      <c r="S54" s="4">
        <f t="shared" si="5"/>
        <v>8240.3278688524588</v>
      </c>
      <c r="T54" s="4">
        <v>502.66</v>
      </c>
      <c r="U54" s="4">
        <v>1</v>
      </c>
      <c r="V54" t="s">
        <v>171</v>
      </c>
      <c r="W54" t="s">
        <v>172</v>
      </c>
      <c r="X54" t="s">
        <v>20</v>
      </c>
    </row>
    <row r="55" spans="1:24" x14ac:dyDescent="0.25">
      <c r="A55" t="s">
        <v>242</v>
      </c>
      <c r="B55" t="s">
        <v>243</v>
      </c>
      <c r="C55" s="3">
        <v>42369</v>
      </c>
      <c r="D55" s="3">
        <v>43861</v>
      </c>
      <c r="E55" t="s">
        <v>28</v>
      </c>
      <c r="F55" s="4">
        <v>8.2799999999999994</v>
      </c>
      <c r="G55" t="s">
        <v>25</v>
      </c>
      <c r="H55" t="s">
        <v>21</v>
      </c>
      <c r="I55" t="s">
        <v>170</v>
      </c>
      <c r="J55" t="s">
        <v>20</v>
      </c>
      <c r="K55" s="4">
        <v>1821.28</v>
      </c>
      <c r="L55" s="4">
        <v>452.22</v>
      </c>
      <c r="M55" s="4">
        <v>1369.06</v>
      </c>
      <c r="N55" s="4">
        <v>150.84</v>
      </c>
      <c r="O55" s="4">
        <f t="shared" si="3"/>
        <v>29857.049180327867</v>
      </c>
      <c r="P55" s="4">
        <v>1821.28</v>
      </c>
      <c r="Q55" s="4">
        <f t="shared" si="4"/>
        <v>9886.2295081967204</v>
      </c>
      <c r="R55" s="4">
        <v>603.05999999999995</v>
      </c>
      <c r="S55" s="4">
        <f t="shared" si="5"/>
        <v>19970.819672131147</v>
      </c>
      <c r="T55" s="4">
        <v>1218.22</v>
      </c>
      <c r="U55" s="4">
        <v>1</v>
      </c>
      <c r="V55" t="s">
        <v>171</v>
      </c>
      <c r="W55" t="s">
        <v>172</v>
      </c>
      <c r="X55" t="s">
        <v>20</v>
      </c>
    </row>
    <row r="56" spans="1:24" x14ac:dyDescent="0.25">
      <c r="A56" t="s">
        <v>246</v>
      </c>
      <c r="B56" t="s">
        <v>247</v>
      </c>
      <c r="C56" s="3">
        <v>42369</v>
      </c>
      <c r="D56" s="3">
        <v>43861</v>
      </c>
      <c r="E56" t="s">
        <v>24</v>
      </c>
      <c r="F56" s="4">
        <v>8.2799999999999994</v>
      </c>
      <c r="G56" t="s">
        <v>25</v>
      </c>
      <c r="H56" t="s">
        <v>21</v>
      </c>
      <c r="I56" t="s">
        <v>170</v>
      </c>
      <c r="J56" t="s">
        <v>20</v>
      </c>
      <c r="K56" s="4">
        <v>192.85</v>
      </c>
      <c r="L56" s="4">
        <v>47.89</v>
      </c>
      <c r="M56" s="4">
        <v>144.96</v>
      </c>
      <c r="N56" s="4">
        <v>15.96</v>
      </c>
      <c r="O56" s="4">
        <f t="shared" si="3"/>
        <v>3161.4754098360654</v>
      </c>
      <c r="P56" s="4">
        <v>192.85</v>
      </c>
      <c r="Q56" s="4">
        <f t="shared" si="4"/>
        <v>1046.7213114754099</v>
      </c>
      <c r="R56" s="4">
        <v>63.85</v>
      </c>
      <c r="S56" s="4">
        <f t="shared" si="5"/>
        <v>2114.7540983606559</v>
      </c>
      <c r="T56" s="4">
        <v>129</v>
      </c>
      <c r="U56" s="4">
        <v>1</v>
      </c>
      <c r="V56" t="s">
        <v>171</v>
      </c>
      <c r="W56" t="s">
        <v>172</v>
      </c>
      <c r="X56" t="s">
        <v>20</v>
      </c>
    </row>
    <row r="57" spans="1:24" x14ac:dyDescent="0.25">
      <c r="B57" t="s">
        <v>258</v>
      </c>
      <c r="C57" s="3"/>
      <c r="D57" s="3"/>
      <c r="F57" s="4"/>
      <c r="K57" s="4"/>
      <c r="L57" s="4"/>
      <c r="M57" s="4"/>
      <c r="N57" s="4"/>
      <c r="O57" s="8">
        <f>SUM(O3:O56)</f>
        <v>736911.80327868741</v>
      </c>
      <c r="P57" s="4"/>
      <c r="Q57" s="4"/>
      <c r="R57" s="4"/>
      <c r="S57" s="4"/>
      <c r="T57" s="4"/>
      <c r="U57" s="4"/>
    </row>
    <row r="58" spans="1:24" x14ac:dyDescent="0.25">
      <c r="B58" s="6" t="s">
        <v>256</v>
      </c>
      <c r="C58" s="3"/>
      <c r="D58" s="3"/>
      <c r="F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4" x14ac:dyDescent="0.25">
      <c r="A59" t="s">
        <v>226</v>
      </c>
      <c r="B59" t="s">
        <v>227</v>
      </c>
      <c r="C59" s="3">
        <v>42369</v>
      </c>
      <c r="D59" s="3">
        <v>43861</v>
      </c>
      <c r="E59" t="s">
        <v>23</v>
      </c>
      <c r="F59" s="4">
        <v>2.02</v>
      </c>
      <c r="G59" t="s">
        <v>19</v>
      </c>
      <c r="H59" t="s">
        <v>21</v>
      </c>
      <c r="I59" t="s">
        <v>170</v>
      </c>
      <c r="J59" t="s">
        <v>20</v>
      </c>
      <c r="K59" s="4">
        <v>3099.35</v>
      </c>
      <c r="L59" s="4">
        <v>187.31</v>
      </c>
      <c r="M59" s="4">
        <v>2912.04</v>
      </c>
      <c r="N59" s="4">
        <v>62.64</v>
      </c>
      <c r="O59" s="4">
        <f t="shared" si="0"/>
        <v>50809.016393442624</v>
      </c>
      <c r="P59" s="4">
        <v>3099.35</v>
      </c>
      <c r="Q59" s="4">
        <f t="shared" si="1"/>
        <v>4097.5409836065573</v>
      </c>
      <c r="R59" s="4">
        <v>249.95</v>
      </c>
      <c r="S59" s="4">
        <f t="shared" si="2"/>
        <v>46711.475409836065</v>
      </c>
      <c r="T59" s="4">
        <v>2849.4</v>
      </c>
      <c r="U59" s="4">
        <v>1</v>
      </c>
      <c r="V59" t="s">
        <v>171</v>
      </c>
      <c r="W59" t="s">
        <v>172</v>
      </c>
      <c r="X59" t="s">
        <v>20</v>
      </c>
    </row>
    <row r="60" spans="1:24" x14ac:dyDescent="0.25">
      <c r="A60" t="s">
        <v>228</v>
      </c>
      <c r="B60" t="s">
        <v>229</v>
      </c>
      <c r="C60" s="3">
        <v>42369</v>
      </c>
      <c r="D60" s="3">
        <v>43861</v>
      </c>
      <c r="E60" t="s">
        <v>22</v>
      </c>
      <c r="F60" s="4">
        <v>3.24</v>
      </c>
      <c r="G60" t="s">
        <v>19</v>
      </c>
      <c r="H60" t="s">
        <v>21</v>
      </c>
      <c r="I60" t="s">
        <v>170</v>
      </c>
      <c r="J60" t="s">
        <v>20</v>
      </c>
      <c r="K60" s="4">
        <v>155.61000000000001</v>
      </c>
      <c r="L60" s="4">
        <v>15.1</v>
      </c>
      <c r="M60" s="4">
        <v>140.51</v>
      </c>
      <c r="N60" s="4">
        <v>5.04</v>
      </c>
      <c r="O60" s="4">
        <f t="shared" si="0"/>
        <v>2550.9836065573772</v>
      </c>
      <c r="P60" s="4">
        <v>155.61000000000001</v>
      </c>
      <c r="Q60" s="4">
        <f t="shared" si="1"/>
        <v>330.1639344262295</v>
      </c>
      <c r="R60" s="4">
        <v>20.14</v>
      </c>
      <c r="S60" s="4">
        <f t="shared" si="2"/>
        <v>2220.8196721311474</v>
      </c>
      <c r="T60" s="4">
        <v>135.47</v>
      </c>
      <c r="U60" s="4">
        <v>39</v>
      </c>
      <c r="V60" t="s">
        <v>171</v>
      </c>
      <c r="W60" t="s">
        <v>172</v>
      </c>
      <c r="X60" t="s">
        <v>20</v>
      </c>
    </row>
    <row r="61" spans="1:24" x14ac:dyDescent="0.25">
      <c r="B61" t="s">
        <v>259</v>
      </c>
      <c r="C61" s="3"/>
      <c r="D61" s="3"/>
      <c r="F61" s="4"/>
      <c r="K61" s="4"/>
      <c r="L61" s="4"/>
      <c r="M61" s="4"/>
      <c r="N61" s="4"/>
      <c r="O61" s="8">
        <f>SUM(O59:O60)</f>
        <v>53360</v>
      </c>
      <c r="P61" s="4"/>
      <c r="Q61" s="4"/>
      <c r="R61" s="4"/>
      <c r="S61" s="4"/>
      <c r="T61" s="4"/>
      <c r="U61" s="4"/>
    </row>
    <row r="62" spans="1:24" x14ac:dyDescent="0.25">
      <c r="B62" s="6" t="s">
        <v>257</v>
      </c>
      <c r="C62" s="3"/>
      <c r="D62" s="3"/>
      <c r="F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4" x14ac:dyDescent="0.25">
      <c r="A63" t="s">
        <v>244</v>
      </c>
      <c r="B63" t="s">
        <v>245</v>
      </c>
      <c r="C63" s="3">
        <v>42369</v>
      </c>
      <c r="D63" s="3">
        <v>43861</v>
      </c>
      <c r="E63" t="s">
        <v>27</v>
      </c>
      <c r="F63" s="4">
        <v>5.74</v>
      </c>
      <c r="G63" t="s">
        <v>25</v>
      </c>
      <c r="H63" t="s">
        <v>21</v>
      </c>
      <c r="I63" t="s">
        <v>170</v>
      </c>
      <c r="J63" t="s">
        <v>20</v>
      </c>
      <c r="K63" s="4">
        <v>249.59</v>
      </c>
      <c r="L63" s="4">
        <v>42.82</v>
      </c>
      <c r="M63" s="4">
        <v>206.77</v>
      </c>
      <c r="N63" s="4">
        <v>14.28</v>
      </c>
      <c r="O63" s="8">
        <f t="shared" si="0"/>
        <v>4091.6393442622953</v>
      </c>
      <c r="P63" s="4">
        <v>249.59</v>
      </c>
      <c r="Q63" s="4">
        <f t="shared" si="1"/>
        <v>936.06557377049182</v>
      </c>
      <c r="R63" s="4">
        <v>57.1</v>
      </c>
      <c r="S63" s="4">
        <f t="shared" si="2"/>
        <v>3155.5737704918033</v>
      </c>
      <c r="T63" s="4">
        <v>192.49</v>
      </c>
      <c r="U63" s="4">
        <v>1</v>
      </c>
      <c r="V63" t="s">
        <v>171</v>
      </c>
      <c r="W63" t="s">
        <v>172</v>
      </c>
      <c r="X63" t="s">
        <v>20</v>
      </c>
    </row>
    <row r="64" spans="1:24" s="6" customFormat="1" x14ac:dyDescent="0.25">
      <c r="B64" s="6" t="s">
        <v>254</v>
      </c>
      <c r="O64" s="7">
        <f>O57+O61+O63</f>
        <v>794363.44262294972</v>
      </c>
      <c r="Q64" s="7">
        <f>SUM(Q2:Q63)</f>
        <v>90623.27868852453</v>
      </c>
      <c r="S64" s="7">
        <f>SUM(S2:S63)</f>
        <v>703740.16393442557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3EDA-B3D4-4108-B851-BD73E8EB4090}">
  <dimension ref="A1:N790"/>
  <sheetViews>
    <sheetView zoomScaleNormal="100" workbookViewId="0">
      <pane ySplit="1" topLeftCell="A2" activePane="bottomLeft" state="frozen"/>
      <selection pane="bottomLeft" activeCell="T42" sqref="T42"/>
    </sheetView>
  </sheetViews>
  <sheetFormatPr defaultRowHeight="15" x14ac:dyDescent="0.25"/>
  <cols>
    <col min="6" max="6" width="10.140625" style="9" bestFit="1" customWidth="1"/>
    <col min="9" max="9" width="18.42578125" customWidth="1"/>
    <col min="10" max="10" width="19" customWidth="1"/>
    <col min="11" max="12" width="19.140625" customWidth="1"/>
    <col min="13" max="13" width="17.7109375" customWidth="1"/>
    <col min="14" max="14" width="20.140625" customWidth="1"/>
  </cols>
  <sheetData>
    <row r="1" spans="1:14" ht="45" x14ac:dyDescent="0.25">
      <c r="A1" s="14" t="s">
        <v>260</v>
      </c>
      <c r="B1" s="14" t="s">
        <v>261</v>
      </c>
      <c r="C1" s="11"/>
      <c r="D1" s="12"/>
      <c r="E1" s="12"/>
      <c r="F1" s="17" t="s">
        <v>262</v>
      </c>
      <c r="G1" s="14" t="s">
        <v>263</v>
      </c>
      <c r="H1" s="14" t="s">
        <v>264</v>
      </c>
      <c r="I1" s="16" t="s">
        <v>252</v>
      </c>
      <c r="J1" s="15" t="s">
        <v>984</v>
      </c>
      <c r="K1" s="15" t="s">
        <v>253</v>
      </c>
      <c r="L1" s="15" t="s">
        <v>985</v>
      </c>
      <c r="M1" s="15" t="s">
        <v>251</v>
      </c>
      <c r="N1" s="13" t="s">
        <v>986</v>
      </c>
    </row>
    <row r="2" spans="1:14" s="6" customFormat="1" x14ac:dyDescent="0.25">
      <c r="A2" s="6" t="s">
        <v>265</v>
      </c>
      <c r="C2" s="6" t="s">
        <v>266</v>
      </c>
      <c r="F2" s="10"/>
    </row>
    <row r="3" spans="1:14" x14ac:dyDescent="0.25">
      <c r="A3" t="s">
        <v>30</v>
      </c>
      <c r="B3" t="s">
        <v>267</v>
      </c>
      <c r="F3" s="9">
        <v>42369</v>
      </c>
      <c r="G3">
        <v>1.61</v>
      </c>
      <c r="H3">
        <v>3955</v>
      </c>
      <c r="I3" s="18">
        <f>J3/0.0669</f>
        <v>301440.35874439462</v>
      </c>
      <c r="J3">
        <v>20166.36</v>
      </c>
      <c r="K3" s="18">
        <f>L3/0.0669</f>
        <v>19430.642750373692</v>
      </c>
      <c r="L3">
        <v>1299.9100000000001</v>
      </c>
      <c r="M3" s="18">
        <f>N3/0.0669</f>
        <v>282009.71599402092</v>
      </c>
      <c r="N3">
        <v>18866.45</v>
      </c>
    </row>
    <row r="4" spans="1:14" x14ac:dyDescent="0.25">
      <c r="A4" t="s">
        <v>31</v>
      </c>
      <c r="B4" t="s">
        <v>268</v>
      </c>
      <c r="F4" s="9">
        <v>42369</v>
      </c>
      <c r="G4">
        <v>1.61</v>
      </c>
      <c r="H4">
        <v>1</v>
      </c>
      <c r="I4" s="18">
        <f t="shared" ref="I4:I67" si="0">J4/0.0669</f>
        <v>310.01494768310909</v>
      </c>
      <c r="J4">
        <v>20.74</v>
      </c>
      <c r="K4" s="18">
        <f t="shared" ref="K4:K67" si="1">L4/0.0669</f>
        <v>21.225710014947683</v>
      </c>
      <c r="L4">
        <v>1.42</v>
      </c>
      <c r="M4" s="18">
        <f t="shared" ref="M4:M67" si="2">N4/0.0669</f>
        <v>288.78923766816143</v>
      </c>
      <c r="N4">
        <v>19.32</v>
      </c>
    </row>
    <row r="5" spans="1:14" x14ac:dyDescent="0.25">
      <c r="A5" t="s">
        <v>32</v>
      </c>
      <c r="B5" t="s">
        <v>268</v>
      </c>
      <c r="F5" s="9">
        <v>42369</v>
      </c>
      <c r="G5">
        <v>1.61</v>
      </c>
      <c r="H5">
        <v>1</v>
      </c>
      <c r="I5" s="18">
        <f t="shared" si="0"/>
        <v>310.01494768310909</v>
      </c>
      <c r="J5">
        <v>20.74</v>
      </c>
      <c r="K5" s="18">
        <f t="shared" si="1"/>
        <v>21.225710014947683</v>
      </c>
      <c r="L5">
        <v>1.42</v>
      </c>
      <c r="M5" s="18">
        <f t="shared" si="2"/>
        <v>288.78923766816143</v>
      </c>
      <c r="N5">
        <v>19.32</v>
      </c>
    </row>
    <row r="6" spans="1:14" x14ac:dyDescent="0.25">
      <c r="A6" t="s">
        <v>33</v>
      </c>
      <c r="B6" t="s">
        <v>268</v>
      </c>
      <c r="F6" s="9">
        <v>42369</v>
      </c>
      <c r="G6">
        <v>1.61</v>
      </c>
      <c r="H6">
        <v>1</v>
      </c>
      <c r="I6" s="18">
        <f t="shared" si="0"/>
        <v>310.01494768310909</v>
      </c>
      <c r="J6">
        <v>20.74</v>
      </c>
      <c r="K6" s="18">
        <f t="shared" si="1"/>
        <v>21.225710014947683</v>
      </c>
      <c r="L6">
        <v>1.42</v>
      </c>
      <c r="M6" s="18">
        <f t="shared" si="2"/>
        <v>288.78923766816143</v>
      </c>
      <c r="N6">
        <v>19.32</v>
      </c>
    </row>
    <row r="7" spans="1:14" x14ac:dyDescent="0.25">
      <c r="A7" t="s">
        <v>34</v>
      </c>
      <c r="B7" t="s">
        <v>268</v>
      </c>
      <c r="F7" s="9">
        <v>42369</v>
      </c>
      <c r="G7">
        <v>1.61</v>
      </c>
      <c r="H7">
        <v>1</v>
      </c>
      <c r="I7" s="18">
        <f t="shared" si="0"/>
        <v>310.01494768310909</v>
      </c>
      <c r="J7">
        <v>20.74</v>
      </c>
      <c r="K7" s="18">
        <f t="shared" si="1"/>
        <v>21.225710014947683</v>
      </c>
      <c r="L7">
        <v>1.42</v>
      </c>
      <c r="M7" s="18">
        <f t="shared" si="2"/>
        <v>288.78923766816143</v>
      </c>
      <c r="N7">
        <v>19.32</v>
      </c>
    </row>
    <row r="8" spans="1:14" x14ac:dyDescent="0.25">
      <c r="A8" t="s">
        <v>35</v>
      </c>
      <c r="B8" t="s">
        <v>268</v>
      </c>
      <c r="F8" s="9">
        <v>42369</v>
      </c>
      <c r="G8">
        <v>1.61</v>
      </c>
      <c r="H8">
        <v>1</v>
      </c>
      <c r="I8" s="18">
        <f t="shared" si="0"/>
        <v>310.01494768310909</v>
      </c>
      <c r="J8">
        <v>20.74</v>
      </c>
      <c r="K8" s="18">
        <f t="shared" si="1"/>
        <v>21.225710014947683</v>
      </c>
      <c r="L8">
        <v>1.42</v>
      </c>
      <c r="M8" s="18">
        <f t="shared" si="2"/>
        <v>288.78923766816143</v>
      </c>
      <c r="N8">
        <v>19.32</v>
      </c>
    </row>
    <row r="9" spans="1:14" x14ac:dyDescent="0.25">
      <c r="A9" t="s">
        <v>36</v>
      </c>
      <c r="B9" t="s">
        <v>268</v>
      </c>
      <c r="F9" s="9">
        <v>42369</v>
      </c>
      <c r="G9">
        <v>1.61</v>
      </c>
      <c r="H9">
        <v>1</v>
      </c>
      <c r="I9" s="18">
        <f t="shared" si="0"/>
        <v>310.01494768310909</v>
      </c>
      <c r="J9">
        <v>20.74</v>
      </c>
      <c r="K9" s="18">
        <f t="shared" si="1"/>
        <v>21.225710014947683</v>
      </c>
      <c r="L9">
        <v>1.42</v>
      </c>
      <c r="M9" s="18">
        <f t="shared" si="2"/>
        <v>288.78923766816143</v>
      </c>
      <c r="N9">
        <v>19.32</v>
      </c>
    </row>
    <row r="10" spans="1:14" x14ac:dyDescent="0.25">
      <c r="A10" t="s">
        <v>37</v>
      </c>
      <c r="B10" t="s">
        <v>268</v>
      </c>
      <c r="F10" s="9">
        <v>42369</v>
      </c>
      <c r="G10">
        <v>1.61</v>
      </c>
      <c r="H10">
        <v>1</v>
      </c>
      <c r="I10" s="18">
        <f t="shared" si="0"/>
        <v>310.01494768310909</v>
      </c>
      <c r="J10">
        <v>20.74</v>
      </c>
      <c r="K10" s="18">
        <f t="shared" si="1"/>
        <v>21.225710014947683</v>
      </c>
      <c r="L10">
        <v>1.42</v>
      </c>
      <c r="M10" s="18">
        <f t="shared" si="2"/>
        <v>288.78923766816143</v>
      </c>
      <c r="N10">
        <v>19.32</v>
      </c>
    </row>
    <row r="11" spans="1:14" x14ac:dyDescent="0.25">
      <c r="A11" t="s">
        <v>38</v>
      </c>
      <c r="B11" t="s">
        <v>268</v>
      </c>
      <c r="F11" s="9">
        <v>42369</v>
      </c>
      <c r="G11">
        <v>1.61</v>
      </c>
      <c r="H11">
        <v>1</v>
      </c>
      <c r="I11" s="18">
        <f t="shared" si="0"/>
        <v>310.01494768310909</v>
      </c>
      <c r="J11">
        <v>20.74</v>
      </c>
      <c r="K11" s="18">
        <f t="shared" si="1"/>
        <v>21.225710014947683</v>
      </c>
      <c r="L11">
        <v>1.42</v>
      </c>
      <c r="M11" s="18">
        <f t="shared" si="2"/>
        <v>288.78923766816143</v>
      </c>
      <c r="N11">
        <v>19.32</v>
      </c>
    </row>
    <row r="12" spans="1:14" x14ac:dyDescent="0.25">
      <c r="A12" t="s">
        <v>39</v>
      </c>
      <c r="B12" t="s">
        <v>268</v>
      </c>
      <c r="F12" s="9">
        <v>42369</v>
      </c>
      <c r="G12">
        <v>1.61</v>
      </c>
      <c r="H12">
        <v>1</v>
      </c>
      <c r="I12" s="18">
        <f t="shared" si="0"/>
        <v>310.01494768310909</v>
      </c>
      <c r="J12">
        <v>20.74</v>
      </c>
      <c r="K12" s="18">
        <f t="shared" si="1"/>
        <v>21.225710014947683</v>
      </c>
      <c r="L12">
        <v>1.42</v>
      </c>
      <c r="M12" s="18">
        <f t="shared" si="2"/>
        <v>288.78923766816143</v>
      </c>
      <c r="N12">
        <v>19.32</v>
      </c>
    </row>
    <row r="13" spans="1:14" x14ac:dyDescent="0.25">
      <c r="A13" t="s">
        <v>40</v>
      </c>
      <c r="B13" t="s">
        <v>268</v>
      </c>
      <c r="F13" s="9">
        <v>42369</v>
      </c>
      <c r="G13">
        <v>1.61</v>
      </c>
      <c r="H13">
        <v>1</v>
      </c>
      <c r="I13" s="18">
        <f t="shared" si="0"/>
        <v>310.01494768310909</v>
      </c>
      <c r="J13">
        <v>20.74</v>
      </c>
      <c r="K13" s="18">
        <f t="shared" si="1"/>
        <v>21.225710014947683</v>
      </c>
      <c r="L13">
        <v>1.42</v>
      </c>
      <c r="M13" s="18">
        <f t="shared" si="2"/>
        <v>288.78923766816143</v>
      </c>
      <c r="N13">
        <v>19.32</v>
      </c>
    </row>
    <row r="14" spans="1:14" x14ac:dyDescent="0.25">
      <c r="A14" t="s">
        <v>41</v>
      </c>
      <c r="B14" t="s">
        <v>268</v>
      </c>
      <c r="F14" s="9">
        <v>42369</v>
      </c>
      <c r="G14">
        <v>1.61</v>
      </c>
      <c r="H14">
        <v>1</v>
      </c>
      <c r="I14" s="18">
        <f t="shared" si="0"/>
        <v>310.01494768310909</v>
      </c>
      <c r="J14">
        <v>20.74</v>
      </c>
      <c r="K14" s="18">
        <f t="shared" si="1"/>
        <v>21.225710014947683</v>
      </c>
      <c r="L14">
        <v>1.42</v>
      </c>
      <c r="M14" s="18">
        <f t="shared" si="2"/>
        <v>288.78923766816143</v>
      </c>
      <c r="N14">
        <v>19.32</v>
      </c>
    </row>
    <row r="15" spans="1:14" x14ac:dyDescent="0.25">
      <c r="A15" t="s">
        <v>42</v>
      </c>
      <c r="B15" t="s">
        <v>268</v>
      </c>
      <c r="F15" s="9">
        <v>42369</v>
      </c>
      <c r="G15">
        <v>1.61</v>
      </c>
      <c r="H15">
        <v>1</v>
      </c>
      <c r="I15" s="18">
        <f t="shared" si="0"/>
        <v>310.01494768310909</v>
      </c>
      <c r="J15">
        <v>20.74</v>
      </c>
      <c r="K15" s="18">
        <f t="shared" si="1"/>
        <v>21.225710014947683</v>
      </c>
      <c r="L15">
        <v>1.42</v>
      </c>
      <c r="M15" s="18">
        <f t="shared" si="2"/>
        <v>288.78923766816143</v>
      </c>
      <c r="N15">
        <v>19.32</v>
      </c>
    </row>
    <row r="16" spans="1:14" x14ac:dyDescent="0.25">
      <c r="A16" t="s">
        <v>43</v>
      </c>
      <c r="B16" t="s">
        <v>268</v>
      </c>
      <c r="F16" s="9">
        <v>42369</v>
      </c>
      <c r="G16">
        <v>1.61</v>
      </c>
      <c r="H16">
        <v>1</v>
      </c>
      <c r="I16" s="18">
        <f t="shared" si="0"/>
        <v>310.01494768310909</v>
      </c>
      <c r="J16">
        <v>20.74</v>
      </c>
      <c r="K16" s="18">
        <f t="shared" si="1"/>
        <v>21.225710014947683</v>
      </c>
      <c r="L16">
        <v>1.42</v>
      </c>
      <c r="M16" s="18">
        <f t="shared" si="2"/>
        <v>288.78923766816143</v>
      </c>
      <c r="N16">
        <v>19.32</v>
      </c>
    </row>
    <row r="17" spans="1:14" x14ac:dyDescent="0.25">
      <c r="A17" t="s">
        <v>44</v>
      </c>
      <c r="B17" t="s">
        <v>268</v>
      </c>
      <c r="F17" s="9">
        <v>42369</v>
      </c>
      <c r="G17">
        <v>1.61</v>
      </c>
      <c r="H17">
        <v>1</v>
      </c>
      <c r="I17" s="18">
        <f t="shared" si="0"/>
        <v>310.01494768310909</v>
      </c>
      <c r="J17">
        <v>20.74</v>
      </c>
      <c r="K17" s="18">
        <f t="shared" si="1"/>
        <v>21.225710014947683</v>
      </c>
      <c r="L17">
        <v>1.42</v>
      </c>
      <c r="M17" s="18">
        <f t="shared" si="2"/>
        <v>288.78923766816143</v>
      </c>
      <c r="N17">
        <v>19.32</v>
      </c>
    </row>
    <row r="18" spans="1:14" x14ac:dyDescent="0.25">
      <c r="A18" t="s">
        <v>45</v>
      </c>
      <c r="B18" t="s">
        <v>268</v>
      </c>
      <c r="F18" s="9">
        <v>42369</v>
      </c>
      <c r="G18">
        <v>1.61</v>
      </c>
      <c r="H18">
        <v>1</v>
      </c>
      <c r="I18" s="18">
        <f t="shared" si="0"/>
        <v>310.01494768310909</v>
      </c>
      <c r="J18">
        <v>20.74</v>
      </c>
      <c r="K18" s="18">
        <f t="shared" si="1"/>
        <v>21.225710014947683</v>
      </c>
      <c r="L18">
        <v>1.42</v>
      </c>
      <c r="M18" s="18">
        <f t="shared" si="2"/>
        <v>288.78923766816143</v>
      </c>
      <c r="N18">
        <v>19.32</v>
      </c>
    </row>
    <row r="19" spans="1:14" x14ac:dyDescent="0.25">
      <c r="A19" t="s">
        <v>46</v>
      </c>
      <c r="B19" t="s">
        <v>268</v>
      </c>
      <c r="F19" s="9">
        <v>42369</v>
      </c>
      <c r="G19">
        <v>1.61</v>
      </c>
      <c r="H19">
        <v>1</v>
      </c>
      <c r="I19" s="18">
        <f t="shared" si="0"/>
        <v>310.01494768310909</v>
      </c>
      <c r="J19">
        <v>20.74</v>
      </c>
      <c r="K19" s="18">
        <f t="shared" si="1"/>
        <v>21.225710014947683</v>
      </c>
      <c r="L19">
        <v>1.42</v>
      </c>
      <c r="M19" s="18">
        <f t="shared" si="2"/>
        <v>288.78923766816143</v>
      </c>
      <c r="N19">
        <v>19.32</v>
      </c>
    </row>
    <row r="20" spans="1:14" x14ac:dyDescent="0.25">
      <c r="A20" t="s">
        <v>47</v>
      </c>
      <c r="B20" t="s">
        <v>268</v>
      </c>
      <c r="F20" s="9">
        <v>42369</v>
      </c>
      <c r="G20">
        <v>1.61</v>
      </c>
      <c r="H20">
        <v>1</v>
      </c>
      <c r="I20" s="18">
        <f t="shared" si="0"/>
        <v>310.01494768310909</v>
      </c>
      <c r="J20">
        <v>20.74</v>
      </c>
      <c r="K20" s="18">
        <f t="shared" si="1"/>
        <v>21.225710014947683</v>
      </c>
      <c r="L20">
        <v>1.42</v>
      </c>
      <c r="M20" s="18">
        <f t="shared" si="2"/>
        <v>288.78923766816143</v>
      </c>
      <c r="N20">
        <v>19.32</v>
      </c>
    </row>
    <row r="21" spans="1:14" x14ac:dyDescent="0.25">
      <c r="A21" t="s">
        <v>48</v>
      </c>
      <c r="B21" t="s">
        <v>269</v>
      </c>
      <c r="F21" s="9">
        <v>42369</v>
      </c>
      <c r="G21">
        <v>8.2799999999999994</v>
      </c>
      <c r="H21">
        <v>1</v>
      </c>
      <c r="I21" s="18">
        <f t="shared" si="0"/>
        <v>7759.9402092675628</v>
      </c>
      <c r="J21">
        <v>519.14</v>
      </c>
      <c r="K21" s="18">
        <f t="shared" si="1"/>
        <v>2569.2077727952164</v>
      </c>
      <c r="L21">
        <v>171.88</v>
      </c>
      <c r="M21" s="18">
        <f t="shared" si="2"/>
        <v>5190.7324364723463</v>
      </c>
      <c r="N21">
        <v>347.26</v>
      </c>
    </row>
    <row r="22" spans="1:14" x14ac:dyDescent="0.25">
      <c r="A22" t="s">
        <v>49</v>
      </c>
      <c r="B22" t="s">
        <v>270</v>
      </c>
      <c r="F22" s="9">
        <v>42369</v>
      </c>
      <c r="G22">
        <v>8.2799999999999994</v>
      </c>
      <c r="H22">
        <v>3</v>
      </c>
      <c r="I22" s="18">
        <f t="shared" si="0"/>
        <v>3300</v>
      </c>
      <c r="J22">
        <v>220.77</v>
      </c>
      <c r="K22" s="18">
        <f t="shared" si="1"/>
        <v>1090.7324364723468</v>
      </c>
      <c r="L22">
        <v>72.97</v>
      </c>
      <c r="M22" s="18">
        <f t="shared" si="2"/>
        <v>2209.2675635276532</v>
      </c>
      <c r="N22">
        <v>147.80000000000001</v>
      </c>
    </row>
    <row r="23" spans="1:14" x14ac:dyDescent="0.25">
      <c r="B23" t="s">
        <v>271</v>
      </c>
      <c r="I23" s="18"/>
      <c r="K23" s="18"/>
      <c r="M23" s="18"/>
    </row>
    <row r="24" spans="1:14" x14ac:dyDescent="0.25">
      <c r="I24" s="18"/>
      <c r="K24" s="18"/>
      <c r="M24" s="18"/>
    </row>
    <row r="25" spans="1:14" s="6" customFormat="1" x14ac:dyDescent="0.25">
      <c r="A25" s="6" t="s">
        <v>265</v>
      </c>
      <c r="C25" s="6" t="s">
        <v>272</v>
      </c>
      <c r="F25" s="10"/>
      <c r="I25" s="18"/>
      <c r="K25" s="18"/>
      <c r="M25" s="18"/>
    </row>
    <row r="26" spans="1:14" x14ac:dyDescent="0.25">
      <c r="A26" s="20" t="s">
        <v>50</v>
      </c>
      <c r="B26" s="20" t="s">
        <v>273</v>
      </c>
      <c r="C26" s="20"/>
      <c r="D26" s="20"/>
      <c r="E26" s="20"/>
      <c r="F26" s="21">
        <v>42369</v>
      </c>
      <c r="G26" s="20">
        <v>2.02</v>
      </c>
      <c r="H26" s="20">
        <v>1.05</v>
      </c>
      <c r="I26" s="22">
        <f t="shared" si="0"/>
        <v>51892.974588938712</v>
      </c>
      <c r="J26" s="20">
        <v>3471.64</v>
      </c>
      <c r="K26" s="22">
        <f t="shared" si="1"/>
        <v>4185.7997010463378</v>
      </c>
      <c r="L26" s="20">
        <v>280.02999999999997</v>
      </c>
      <c r="M26" s="22">
        <f t="shared" si="2"/>
        <v>47707.174887892375</v>
      </c>
      <c r="N26" s="20">
        <v>3191.61</v>
      </c>
    </row>
    <row r="27" spans="1:14" x14ac:dyDescent="0.25">
      <c r="A27" t="s">
        <v>51</v>
      </c>
      <c r="B27" t="s">
        <v>274</v>
      </c>
      <c r="F27" s="9">
        <v>42369</v>
      </c>
      <c r="G27">
        <v>1.61</v>
      </c>
      <c r="H27">
        <v>1</v>
      </c>
      <c r="I27" s="18">
        <f t="shared" si="0"/>
        <v>6965.4708520179374</v>
      </c>
      <c r="J27">
        <v>465.99</v>
      </c>
      <c r="K27" s="18">
        <f t="shared" si="1"/>
        <v>447.98206278026902</v>
      </c>
      <c r="L27">
        <v>29.97</v>
      </c>
      <c r="M27" s="18">
        <f t="shared" si="2"/>
        <v>6517.4887892376673</v>
      </c>
      <c r="N27">
        <v>436.02</v>
      </c>
    </row>
    <row r="28" spans="1:14" x14ac:dyDescent="0.25">
      <c r="A28" t="s">
        <v>52</v>
      </c>
      <c r="B28" t="s">
        <v>274</v>
      </c>
      <c r="F28" s="9">
        <v>42369</v>
      </c>
      <c r="G28">
        <v>1.61</v>
      </c>
      <c r="H28">
        <v>1</v>
      </c>
      <c r="I28" s="18">
        <f t="shared" si="0"/>
        <v>6965.4708520179374</v>
      </c>
      <c r="J28">
        <v>465.99</v>
      </c>
      <c r="K28" s="18">
        <f t="shared" si="1"/>
        <v>447.98206278026902</v>
      </c>
      <c r="L28">
        <v>29.97</v>
      </c>
      <c r="M28" s="18">
        <f t="shared" si="2"/>
        <v>6517.4887892376673</v>
      </c>
      <c r="N28">
        <v>436.02</v>
      </c>
    </row>
    <row r="29" spans="1:14" x14ac:dyDescent="0.25">
      <c r="A29" t="s">
        <v>53</v>
      </c>
      <c r="B29" t="s">
        <v>274</v>
      </c>
      <c r="F29" s="9">
        <v>42369</v>
      </c>
      <c r="G29">
        <v>1.61</v>
      </c>
      <c r="H29">
        <v>1</v>
      </c>
      <c r="I29" s="18">
        <f t="shared" si="0"/>
        <v>6965.4708520179374</v>
      </c>
      <c r="J29">
        <v>465.99</v>
      </c>
      <c r="K29" s="18">
        <f t="shared" si="1"/>
        <v>447.98206278026902</v>
      </c>
      <c r="L29">
        <v>29.97</v>
      </c>
      <c r="M29" s="18">
        <f t="shared" si="2"/>
        <v>6517.4887892376673</v>
      </c>
      <c r="N29">
        <v>436.02</v>
      </c>
    </row>
    <row r="30" spans="1:14" x14ac:dyDescent="0.25">
      <c r="A30" t="s">
        <v>54</v>
      </c>
      <c r="B30" t="s">
        <v>274</v>
      </c>
      <c r="F30" s="9">
        <v>42369</v>
      </c>
      <c r="G30">
        <v>1.61</v>
      </c>
      <c r="H30">
        <v>1</v>
      </c>
      <c r="I30" s="18">
        <f t="shared" si="0"/>
        <v>6965.4708520179374</v>
      </c>
      <c r="J30">
        <v>465.99</v>
      </c>
      <c r="K30" s="18">
        <f t="shared" si="1"/>
        <v>447.98206278026902</v>
      </c>
      <c r="L30">
        <v>29.97</v>
      </c>
      <c r="M30" s="18">
        <f t="shared" si="2"/>
        <v>6517.4887892376673</v>
      </c>
      <c r="N30">
        <v>436.02</v>
      </c>
    </row>
    <row r="31" spans="1:14" x14ac:dyDescent="0.25">
      <c r="A31" t="s">
        <v>55</v>
      </c>
      <c r="B31" t="s">
        <v>274</v>
      </c>
      <c r="F31" s="9">
        <v>42369</v>
      </c>
      <c r="G31">
        <v>1.61</v>
      </c>
      <c r="H31">
        <v>1</v>
      </c>
      <c r="I31" s="18">
        <f t="shared" si="0"/>
        <v>6965.4708520179374</v>
      </c>
      <c r="J31">
        <v>465.99</v>
      </c>
      <c r="K31" s="18">
        <f t="shared" si="1"/>
        <v>447.98206278026902</v>
      </c>
      <c r="L31">
        <v>29.97</v>
      </c>
      <c r="M31" s="18">
        <f t="shared" si="2"/>
        <v>6517.4887892376673</v>
      </c>
      <c r="N31">
        <v>436.02</v>
      </c>
    </row>
    <row r="32" spans="1:14" x14ac:dyDescent="0.25">
      <c r="A32" t="s">
        <v>56</v>
      </c>
      <c r="B32" t="s">
        <v>274</v>
      </c>
      <c r="F32" s="9">
        <v>42369</v>
      </c>
      <c r="G32">
        <v>1.61</v>
      </c>
      <c r="H32">
        <v>1</v>
      </c>
      <c r="I32" s="18">
        <f t="shared" si="0"/>
        <v>6965.4708520179374</v>
      </c>
      <c r="J32">
        <v>465.99</v>
      </c>
      <c r="K32" s="18">
        <f t="shared" si="1"/>
        <v>447.98206278026902</v>
      </c>
      <c r="L32">
        <v>29.97</v>
      </c>
      <c r="M32" s="18">
        <f t="shared" si="2"/>
        <v>6517.4887892376673</v>
      </c>
      <c r="N32">
        <v>436.02</v>
      </c>
    </row>
    <row r="33" spans="1:14" x14ac:dyDescent="0.25">
      <c r="A33" t="s">
        <v>57</v>
      </c>
      <c r="B33" t="s">
        <v>274</v>
      </c>
      <c r="F33" s="9">
        <v>42369</v>
      </c>
      <c r="G33">
        <v>1.61</v>
      </c>
      <c r="H33">
        <v>1</v>
      </c>
      <c r="I33" s="18">
        <f t="shared" si="0"/>
        <v>6965.4708520179374</v>
      </c>
      <c r="J33">
        <v>465.99</v>
      </c>
      <c r="K33" s="18">
        <f t="shared" si="1"/>
        <v>447.98206278026902</v>
      </c>
      <c r="L33">
        <v>29.97</v>
      </c>
      <c r="M33" s="18">
        <f t="shared" si="2"/>
        <v>6517.4887892376673</v>
      </c>
      <c r="N33">
        <v>436.02</v>
      </c>
    </row>
    <row r="34" spans="1:14" x14ac:dyDescent="0.25">
      <c r="A34" t="s">
        <v>58</v>
      </c>
      <c r="B34" t="s">
        <v>274</v>
      </c>
      <c r="F34" s="9">
        <v>42369</v>
      </c>
      <c r="G34">
        <v>1.61</v>
      </c>
      <c r="H34">
        <v>1</v>
      </c>
      <c r="I34" s="18">
        <f t="shared" si="0"/>
        <v>6965.4708520179374</v>
      </c>
      <c r="J34">
        <v>465.99</v>
      </c>
      <c r="K34" s="18">
        <f t="shared" si="1"/>
        <v>447.98206278026902</v>
      </c>
      <c r="L34">
        <v>29.97</v>
      </c>
      <c r="M34" s="18">
        <f t="shared" si="2"/>
        <v>6517.4887892376673</v>
      </c>
      <c r="N34">
        <v>436.02</v>
      </c>
    </row>
    <row r="35" spans="1:14" x14ac:dyDescent="0.25">
      <c r="A35" t="s">
        <v>59</v>
      </c>
      <c r="B35" t="s">
        <v>274</v>
      </c>
      <c r="F35" s="9">
        <v>42369</v>
      </c>
      <c r="G35">
        <v>1.61</v>
      </c>
      <c r="H35">
        <v>1</v>
      </c>
      <c r="I35" s="18">
        <f t="shared" si="0"/>
        <v>6965.4708520179374</v>
      </c>
      <c r="J35">
        <v>465.99</v>
      </c>
      <c r="K35" s="18">
        <f t="shared" si="1"/>
        <v>447.98206278026902</v>
      </c>
      <c r="L35">
        <v>29.97</v>
      </c>
      <c r="M35" s="18">
        <f t="shared" si="2"/>
        <v>6517.4887892376673</v>
      </c>
      <c r="N35">
        <v>436.02</v>
      </c>
    </row>
    <row r="36" spans="1:14" x14ac:dyDescent="0.25">
      <c r="A36" t="s">
        <v>60</v>
      </c>
      <c r="B36" t="s">
        <v>275</v>
      </c>
      <c r="F36" s="9">
        <v>42369</v>
      </c>
      <c r="G36">
        <v>1.61</v>
      </c>
      <c r="H36">
        <v>1</v>
      </c>
      <c r="I36" s="18">
        <f t="shared" si="0"/>
        <v>4671.4499252615842</v>
      </c>
      <c r="J36">
        <v>312.52</v>
      </c>
      <c r="K36" s="18">
        <f t="shared" si="1"/>
        <v>301.04633781763829</v>
      </c>
      <c r="L36">
        <v>20.14</v>
      </c>
      <c r="M36" s="18">
        <f t="shared" si="2"/>
        <v>4370.403587443946</v>
      </c>
      <c r="N36">
        <v>292.38</v>
      </c>
    </row>
    <row r="37" spans="1:14" x14ac:dyDescent="0.25">
      <c r="A37" t="s">
        <v>61</v>
      </c>
      <c r="B37" t="s">
        <v>275</v>
      </c>
      <c r="F37" s="9">
        <v>42369</v>
      </c>
      <c r="G37">
        <v>1.61</v>
      </c>
      <c r="H37">
        <v>1</v>
      </c>
      <c r="I37" s="18">
        <f t="shared" si="0"/>
        <v>4671.4499252615842</v>
      </c>
      <c r="J37">
        <v>312.52</v>
      </c>
      <c r="K37" s="18">
        <f t="shared" si="1"/>
        <v>301.04633781763829</v>
      </c>
      <c r="L37">
        <v>20.14</v>
      </c>
      <c r="M37" s="18">
        <f t="shared" si="2"/>
        <v>4370.403587443946</v>
      </c>
      <c r="N37">
        <v>292.38</v>
      </c>
    </row>
    <row r="38" spans="1:14" x14ac:dyDescent="0.25">
      <c r="A38" t="s">
        <v>62</v>
      </c>
      <c r="B38" t="s">
        <v>275</v>
      </c>
      <c r="F38" s="9">
        <v>42369</v>
      </c>
      <c r="G38">
        <v>1.61</v>
      </c>
      <c r="H38">
        <v>1</v>
      </c>
      <c r="I38" s="18">
        <f t="shared" si="0"/>
        <v>4671.4499252615842</v>
      </c>
      <c r="J38">
        <v>312.52</v>
      </c>
      <c r="K38" s="18">
        <f t="shared" si="1"/>
        <v>301.04633781763829</v>
      </c>
      <c r="L38">
        <v>20.14</v>
      </c>
      <c r="M38" s="18">
        <f t="shared" si="2"/>
        <v>4370.403587443946</v>
      </c>
      <c r="N38">
        <v>292.38</v>
      </c>
    </row>
    <row r="39" spans="1:14" x14ac:dyDescent="0.25">
      <c r="A39" t="s">
        <v>63</v>
      </c>
      <c r="B39" t="s">
        <v>275</v>
      </c>
      <c r="F39" s="9">
        <v>42369</v>
      </c>
      <c r="G39">
        <v>1.61</v>
      </c>
      <c r="H39">
        <v>1</v>
      </c>
      <c r="I39" s="18">
        <f t="shared" si="0"/>
        <v>4671.4499252615842</v>
      </c>
      <c r="J39">
        <v>312.52</v>
      </c>
      <c r="K39" s="18">
        <f t="shared" si="1"/>
        <v>301.04633781763829</v>
      </c>
      <c r="L39">
        <v>20.14</v>
      </c>
      <c r="M39" s="18">
        <f t="shared" si="2"/>
        <v>4370.403587443946</v>
      </c>
      <c r="N39">
        <v>292.38</v>
      </c>
    </row>
    <row r="40" spans="1:14" x14ac:dyDescent="0.25">
      <c r="A40" t="s">
        <v>64</v>
      </c>
      <c r="B40" t="s">
        <v>275</v>
      </c>
      <c r="F40" s="9">
        <v>42369</v>
      </c>
      <c r="G40">
        <v>1.61</v>
      </c>
      <c r="H40">
        <v>1</v>
      </c>
      <c r="I40" s="18">
        <f t="shared" si="0"/>
        <v>4671.4499252615842</v>
      </c>
      <c r="J40">
        <v>312.52</v>
      </c>
      <c r="K40" s="18">
        <f t="shared" si="1"/>
        <v>301.04633781763829</v>
      </c>
      <c r="L40">
        <v>20.14</v>
      </c>
      <c r="M40" s="18">
        <f t="shared" si="2"/>
        <v>4370.403587443946</v>
      </c>
      <c r="N40">
        <v>292.38</v>
      </c>
    </row>
    <row r="41" spans="1:14" x14ac:dyDescent="0.25">
      <c r="A41" t="s">
        <v>65</v>
      </c>
      <c r="B41" t="s">
        <v>275</v>
      </c>
      <c r="F41" s="9">
        <v>42369</v>
      </c>
      <c r="G41">
        <v>1.61</v>
      </c>
      <c r="H41">
        <v>1</v>
      </c>
      <c r="I41" s="18">
        <f t="shared" si="0"/>
        <v>4671.4499252615842</v>
      </c>
      <c r="J41">
        <v>312.52</v>
      </c>
      <c r="K41" s="18">
        <f t="shared" si="1"/>
        <v>301.04633781763829</v>
      </c>
      <c r="L41">
        <v>20.14</v>
      </c>
      <c r="M41" s="18">
        <f t="shared" si="2"/>
        <v>4370.403587443946</v>
      </c>
      <c r="N41">
        <v>292.38</v>
      </c>
    </row>
    <row r="42" spans="1:14" x14ac:dyDescent="0.25">
      <c r="A42" t="s">
        <v>66</v>
      </c>
      <c r="B42" t="s">
        <v>275</v>
      </c>
      <c r="F42" s="9">
        <v>42369</v>
      </c>
      <c r="G42">
        <v>1.61</v>
      </c>
      <c r="H42">
        <v>1</v>
      </c>
      <c r="I42" s="18">
        <f t="shared" si="0"/>
        <v>4671.4499252615842</v>
      </c>
      <c r="J42">
        <v>312.52</v>
      </c>
      <c r="K42" s="18">
        <f t="shared" si="1"/>
        <v>301.04633781763829</v>
      </c>
      <c r="L42">
        <v>20.14</v>
      </c>
      <c r="M42" s="18">
        <f t="shared" si="2"/>
        <v>4370.403587443946</v>
      </c>
      <c r="N42">
        <v>292.38</v>
      </c>
    </row>
    <row r="43" spans="1:14" x14ac:dyDescent="0.25">
      <c r="A43" t="s">
        <v>67</v>
      </c>
      <c r="B43" t="s">
        <v>275</v>
      </c>
      <c r="F43" s="9">
        <v>42369</v>
      </c>
      <c r="G43">
        <v>1.61</v>
      </c>
      <c r="H43">
        <v>1</v>
      </c>
      <c r="I43" s="18">
        <f t="shared" si="0"/>
        <v>4671.4499252615842</v>
      </c>
      <c r="J43">
        <v>312.52</v>
      </c>
      <c r="K43" s="18">
        <f t="shared" si="1"/>
        <v>301.04633781763829</v>
      </c>
      <c r="L43">
        <v>20.14</v>
      </c>
      <c r="M43" s="18">
        <f t="shared" si="2"/>
        <v>4370.403587443946</v>
      </c>
      <c r="N43">
        <v>292.38</v>
      </c>
    </row>
    <row r="44" spans="1:14" x14ac:dyDescent="0.25">
      <c r="A44" t="s">
        <v>68</v>
      </c>
      <c r="B44" t="s">
        <v>276</v>
      </c>
      <c r="F44" s="9">
        <v>42369</v>
      </c>
      <c r="G44">
        <v>1.61</v>
      </c>
      <c r="H44">
        <v>6122</v>
      </c>
      <c r="I44" s="18">
        <f t="shared" si="0"/>
        <v>1596246.4872944693</v>
      </c>
      <c r="J44">
        <v>106788.89</v>
      </c>
      <c r="K44" s="18">
        <f t="shared" si="1"/>
        <v>102893.2735426009</v>
      </c>
      <c r="L44">
        <v>6883.56</v>
      </c>
      <c r="M44" s="18">
        <f t="shared" si="2"/>
        <v>1493353.2137518683</v>
      </c>
      <c r="N44">
        <v>99905.33</v>
      </c>
    </row>
    <row r="45" spans="1:14" x14ac:dyDescent="0.25">
      <c r="A45" t="s">
        <v>69</v>
      </c>
      <c r="B45" t="s">
        <v>277</v>
      </c>
      <c r="F45" s="9">
        <v>42369</v>
      </c>
      <c r="G45">
        <v>1.61</v>
      </c>
      <c r="H45">
        <v>47</v>
      </c>
      <c r="I45" s="18">
        <f t="shared" si="0"/>
        <v>11010.762331838565</v>
      </c>
      <c r="J45">
        <v>736.62</v>
      </c>
      <c r="K45" s="18">
        <f t="shared" si="1"/>
        <v>710.01494768310909</v>
      </c>
      <c r="L45">
        <v>47.5</v>
      </c>
      <c r="M45" s="18">
        <f t="shared" si="2"/>
        <v>10300.747384155457</v>
      </c>
      <c r="N45">
        <v>689.12</v>
      </c>
    </row>
    <row r="46" spans="1:14" x14ac:dyDescent="0.25">
      <c r="A46" t="s">
        <v>70</v>
      </c>
      <c r="B46" t="s">
        <v>278</v>
      </c>
      <c r="F46" s="9">
        <v>42369</v>
      </c>
      <c r="G46">
        <v>1.61</v>
      </c>
      <c r="H46">
        <v>221</v>
      </c>
      <c r="I46" s="18">
        <f t="shared" si="0"/>
        <v>50809.715994020924</v>
      </c>
      <c r="J46">
        <v>3399.17</v>
      </c>
      <c r="K46" s="18">
        <f t="shared" si="1"/>
        <v>3273.8415545590433</v>
      </c>
      <c r="L46">
        <v>219.02</v>
      </c>
      <c r="M46" s="18">
        <f t="shared" si="2"/>
        <v>47535.874439461884</v>
      </c>
      <c r="N46">
        <v>3180.15</v>
      </c>
    </row>
    <row r="47" spans="1:14" x14ac:dyDescent="0.25">
      <c r="A47" t="s">
        <v>71</v>
      </c>
      <c r="B47" t="s">
        <v>279</v>
      </c>
      <c r="F47" s="9">
        <v>42369</v>
      </c>
      <c r="G47">
        <v>1.61</v>
      </c>
      <c r="H47">
        <v>70</v>
      </c>
      <c r="I47" s="18">
        <f t="shared" si="0"/>
        <v>15294.319880418536</v>
      </c>
      <c r="J47">
        <v>1023.19</v>
      </c>
      <c r="K47" s="18">
        <f t="shared" si="1"/>
        <v>986.24813153961145</v>
      </c>
      <c r="L47">
        <v>65.98</v>
      </c>
      <c r="M47" s="18">
        <f t="shared" si="2"/>
        <v>14308.071748878923</v>
      </c>
      <c r="N47">
        <v>957.21</v>
      </c>
    </row>
    <row r="48" spans="1:14" x14ac:dyDescent="0.25">
      <c r="A48" t="s">
        <v>72</v>
      </c>
      <c r="B48" t="s">
        <v>280</v>
      </c>
      <c r="F48" s="9">
        <v>42369</v>
      </c>
      <c r="G48">
        <v>1.61</v>
      </c>
      <c r="H48">
        <v>1162</v>
      </c>
      <c r="I48" s="18">
        <f t="shared" si="0"/>
        <v>238229.14798206277</v>
      </c>
      <c r="J48">
        <v>15937.53</v>
      </c>
      <c r="K48" s="18">
        <f t="shared" si="1"/>
        <v>15354.708520179372</v>
      </c>
      <c r="L48">
        <v>1027.23</v>
      </c>
      <c r="M48" s="18">
        <f t="shared" si="2"/>
        <v>222874.43946188339</v>
      </c>
      <c r="N48">
        <v>14910.3</v>
      </c>
    </row>
    <row r="49" spans="1:14" x14ac:dyDescent="0.25">
      <c r="A49" t="s">
        <v>73</v>
      </c>
      <c r="B49" t="s">
        <v>281</v>
      </c>
      <c r="F49" s="9">
        <v>42369</v>
      </c>
      <c r="G49">
        <v>1.61</v>
      </c>
      <c r="H49">
        <v>26</v>
      </c>
      <c r="I49" s="18">
        <f t="shared" si="0"/>
        <v>5634.6786248131539</v>
      </c>
      <c r="J49">
        <v>376.96</v>
      </c>
      <c r="K49" s="18">
        <f t="shared" si="1"/>
        <v>366.51718983557549</v>
      </c>
      <c r="L49">
        <v>24.52</v>
      </c>
      <c r="M49" s="18">
        <f t="shared" si="2"/>
        <v>5268.1614349775782</v>
      </c>
      <c r="N49">
        <v>352.44</v>
      </c>
    </row>
    <row r="50" spans="1:14" x14ac:dyDescent="0.25">
      <c r="A50" t="s">
        <v>74</v>
      </c>
      <c r="B50" t="s">
        <v>269</v>
      </c>
      <c r="F50" s="9">
        <v>42369</v>
      </c>
      <c r="G50">
        <v>8.2799999999999994</v>
      </c>
      <c r="H50">
        <v>1</v>
      </c>
      <c r="I50" s="18">
        <f t="shared" si="0"/>
        <v>33741.106128550076</v>
      </c>
      <c r="J50">
        <v>2257.2800000000002</v>
      </c>
      <c r="K50" s="18">
        <f t="shared" si="1"/>
        <v>11171.00149476831</v>
      </c>
      <c r="L50">
        <v>747.34</v>
      </c>
      <c r="M50" s="18">
        <f t="shared" si="2"/>
        <v>22570.104633781764</v>
      </c>
      <c r="N50">
        <v>1509.94</v>
      </c>
    </row>
    <row r="51" spans="1:14" x14ac:dyDescent="0.25">
      <c r="A51" t="s">
        <v>75</v>
      </c>
      <c r="B51" t="s">
        <v>270</v>
      </c>
      <c r="F51" s="9">
        <v>42369</v>
      </c>
      <c r="G51">
        <v>8.2799999999999994</v>
      </c>
      <c r="H51">
        <v>1</v>
      </c>
      <c r="I51" s="18">
        <f t="shared" si="0"/>
        <v>1450.0747384155457</v>
      </c>
      <c r="J51">
        <v>97.01</v>
      </c>
      <c r="K51" s="18">
        <f t="shared" si="1"/>
        <v>481.61434977578472</v>
      </c>
      <c r="L51">
        <v>32.22</v>
      </c>
      <c r="M51" s="18">
        <f t="shared" si="2"/>
        <v>968.46038863976094</v>
      </c>
      <c r="N51">
        <v>64.790000000000006</v>
      </c>
    </row>
    <row r="52" spans="1:14" x14ac:dyDescent="0.25">
      <c r="B52" t="s">
        <v>271</v>
      </c>
      <c r="I52" s="18"/>
      <c r="K52" s="18"/>
      <c r="M52" s="18"/>
    </row>
    <row r="53" spans="1:14" x14ac:dyDescent="0.25">
      <c r="A53" t="s">
        <v>76</v>
      </c>
      <c r="B53" t="s">
        <v>282</v>
      </c>
      <c r="F53" s="9">
        <v>42369</v>
      </c>
      <c r="G53">
        <v>8.2799999999999994</v>
      </c>
      <c r="H53">
        <v>4</v>
      </c>
      <c r="I53" s="18">
        <f t="shared" si="0"/>
        <v>3600</v>
      </c>
      <c r="J53">
        <v>240.84</v>
      </c>
      <c r="K53" s="18">
        <f t="shared" si="1"/>
        <v>1191.6292974588939</v>
      </c>
      <c r="L53">
        <v>79.72</v>
      </c>
      <c r="M53" s="18">
        <f t="shared" si="2"/>
        <v>2408.3707025411063</v>
      </c>
      <c r="N53">
        <v>161.12</v>
      </c>
    </row>
    <row r="54" spans="1:14" x14ac:dyDescent="0.25">
      <c r="A54" t="s">
        <v>77</v>
      </c>
      <c r="B54" t="s">
        <v>283</v>
      </c>
      <c r="F54" s="9">
        <v>42369</v>
      </c>
      <c r="G54">
        <v>8.2799999999999994</v>
      </c>
      <c r="H54">
        <v>32</v>
      </c>
      <c r="I54" s="18">
        <f t="shared" si="0"/>
        <v>24959.940209267563</v>
      </c>
      <c r="J54">
        <v>1669.82</v>
      </c>
      <c r="K54" s="18">
        <f t="shared" si="1"/>
        <v>8265.3213751868461</v>
      </c>
      <c r="L54">
        <v>552.95000000000005</v>
      </c>
      <c r="M54" s="18">
        <f t="shared" si="2"/>
        <v>16694.618834080717</v>
      </c>
      <c r="N54">
        <v>1116.8699999999999</v>
      </c>
    </row>
    <row r="55" spans="1:14" x14ac:dyDescent="0.25">
      <c r="A55" t="s">
        <v>78</v>
      </c>
      <c r="B55" t="s">
        <v>284</v>
      </c>
      <c r="F55" s="9">
        <v>42369</v>
      </c>
      <c r="G55">
        <v>13.52</v>
      </c>
      <c r="H55">
        <v>2</v>
      </c>
      <c r="I55" s="18">
        <f t="shared" si="0"/>
        <v>2900</v>
      </c>
      <c r="J55">
        <v>194.01</v>
      </c>
      <c r="K55" s="18">
        <f t="shared" si="1"/>
        <v>1532.5859491778774</v>
      </c>
      <c r="L55">
        <v>102.53</v>
      </c>
      <c r="M55" s="18">
        <f t="shared" si="2"/>
        <v>1367.4140508221226</v>
      </c>
      <c r="N55">
        <v>91.48</v>
      </c>
    </row>
    <row r="56" spans="1:14" x14ac:dyDescent="0.25">
      <c r="A56" t="s">
        <v>79</v>
      </c>
      <c r="B56" t="s">
        <v>285</v>
      </c>
      <c r="F56" s="9">
        <v>42369</v>
      </c>
      <c r="G56">
        <v>13.52</v>
      </c>
      <c r="H56">
        <v>3</v>
      </c>
      <c r="I56" s="18">
        <f t="shared" si="0"/>
        <v>6600</v>
      </c>
      <c r="J56">
        <v>441.54</v>
      </c>
      <c r="K56" s="18">
        <f t="shared" si="1"/>
        <v>3483.2585949177878</v>
      </c>
      <c r="L56">
        <v>233.03</v>
      </c>
      <c r="M56" s="18">
        <f t="shared" si="2"/>
        <v>3116.7414050822122</v>
      </c>
      <c r="N56">
        <v>208.51</v>
      </c>
    </row>
    <row r="57" spans="1:14" x14ac:dyDescent="0.25">
      <c r="A57" t="s">
        <v>80</v>
      </c>
      <c r="B57" t="s">
        <v>286</v>
      </c>
      <c r="F57" s="9">
        <v>42369</v>
      </c>
      <c r="G57">
        <v>13.52</v>
      </c>
      <c r="H57">
        <v>2</v>
      </c>
      <c r="I57" s="18">
        <f t="shared" si="0"/>
        <v>4700</v>
      </c>
      <c r="J57">
        <v>314.43</v>
      </c>
      <c r="K57" s="18">
        <f t="shared" si="1"/>
        <v>2480.4185351270553</v>
      </c>
      <c r="L57">
        <v>165.94</v>
      </c>
      <c r="M57" s="18">
        <f t="shared" si="2"/>
        <v>2219.5814648729447</v>
      </c>
      <c r="N57">
        <v>148.49</v>
      </c>
    </row>
    <row r="58" spans="1:14" x14ac:dyDescent="0.25">
      <c r="A58" t="s">
        <v>287</v>
      </c>
      <c r="B58" t="s">
        <v>288</v>
      </c>
      <c r="F58" s="9">
        <v>42369</v>
      </c>
      <c r="G58">
        <v>1.61</v>
      </c>
      <c r="H58">
        <v>1</v>
      </c>
      <c r="I58" s="18">
        <f t="shared" si="0"/>
        <v>5680.8669656203292</v>
      </c>
      <c r="J58">
        <v>380.05</v>
      </c>
      <c r="K58" s="18">
        <f t="shared" si="1"/>
        <v>366.51718983557549</v>
      </c>
      <c r="L58">
        <v>24.52</v>
      </c>
      <c r="M58" s="18">
        <f t="shared" si="2"/>
        <v>5314.3497757847526</v>
      </c>
      <c r="N58">
        <v>355.53</v>
      </c>
    </row>
    <row r="59" spans="1:14" x14ac:dyDescent="0.25">
      <c r="B59" t="s">
        <v>289</v>
      </c>
      <c r="I59" s="18"/>
      <c r="K59" s="18"/>
      <c r="M59" s="18"/>
    </row>
    <row r="60" spans="1:14" x14ac:dyDescent="0.25">
      <c r="A60" t="s">
        <v>290</v>
      </c>
      <c r="B60" t="s">
        <v>288</v>
      </c>
      <c r="F60" s="9">
        <v>42369</v>
      </c>
      <c r="G60">
        <v>1.61</v>
      </c>
      <c r="H60">
        <v>18</v>
      </c>
      <c r="I60" s="18">
        <f t="shared" si="0"/>
        <v>11796.860986547086</v>
      </c>
      <c r="J60">
        <v>789.21</v>
      </c>
      <c r="K60" s="18">
        <f t="shared" si="1"/>
        <v>759.64125560538116</v>
      </c>
      <c r="L60">
        <v>50.82</v>
      </c>
      <c r="M60" s="18">
        <f t="shared" si="2"/>
        <v>11037.219730941704</v>
      </c>
      <c r="N60">
        <v>738.39</v>
      </c>
    </row>
    <row r="61" spans="1:14" x14ac:dyDescent="0.25">
      <c r="B61" t="s">
        <v>291</v>
      </c>
      <c r="I61" s="18"/>
      <c r="K61" s="18"/>
      <c r="M61" s="18"/>
    </row>
    <row r="62" spans="1:14" x14ac:dyDescent="0.25">
      <c r="I62" s="18"/>
      <c r="K62" s="18"/>
      <c r="M62" s="18"/>
    </row>
    <row r="63" spans="1:14" s="6" customFormat="1" x14ac:dyDescent="0.25">
      <c r="A63" s="6" t="s">
        <v>265</v>
      </c>
      <c r="C63" s="6" t="s">
        <v>292</v>
      </c>
      <c r="F63" s="10"/>
      <c r="I63" s="18"/>
      <c r="K63" s="18"/>
      <c r="M63" s="18"/>
    </row>
    <row r="64" spans="1:14" x14ac:dyDescent="0.25">
      <c r="A64" t="s">
        <v>81</v>
      </c>
      <c r="B64" t="s">
        <v>274</v>
      </c>
      <c r="F64" s="9">
        <v>42369</v>
      </c>
      <c r="G64">
        <v>1.61</v>
      </c>
      <c r="H64">
        <v>1</v>
      </c>
      <c r="I64" s="18">
        <f t="shared" si="0"/>
        <v>6731.5396113602383</v>
      </c>
      <c r="J64">
        <v>450.34</v>
      </c>
      <c r="K64" s="18">
        <f t="shared" si="1"/>
        <v>431.9880418535127</v>
      </c>
      <c r="L64">
        <v>28.9</v>
      </c>
      <c r="M64" s="18">
        <f t="shared" si="2"/>
        <v>6299.5515695067261</v>
      </c>
      <c r="N64">
        <v>421.44</v>
      </c>
    </row>
    <row r="65" spans="1:14" x14ac:dyDescent="0.25">
      <c r="A65" t="s">
        <v>82</v>
      </c>
      <c r="B65" t="s">
        <v>274</v>
      </c>
      <c r="F65" s="9">
        <v>42369</v>
      </c>
      <c r="G65">
        <v>1.61</v>
      </c>
      <c r="H65">
        <v>1</v>
      </c>
      <c r="I65" s="18">
        <f t="shared" si="0"/>
        <v>6731.5396113602383</v>
      </c>
      <c r="J65">
        <v>450.34</v>
      </c>
      <c r="K65" s="18">
        <f t="shared" si="1"/>
        <v>431.9880418535127</v>
      </c>
      <c r="L65">
        <v>28.9</v>
      </c>
      <c r="M65" s="18">
        <f t="shared" si="2"/>
        <v>6299.5515695067261</v>
      </c>
      <c r="N65">
        <v>421.44</v>
      </c>
    </row>
    <row r="66" spans="1:14" x14ac:dyDescent="0.25">
      <c r="A66" t="s">
        <v>83</v>
      </c>
      <c r="B66" t="s">
        <v>274</v>
      </c>
      <c r="F66" s="9">
        <v>42369</v>
      </c>
      <c r="G66">
        <v>1.61</v>
      </c>
      <c r="H66">
        <v>1</v>
      </c>
      <c r="I66" s="18">
        <f t="shared" si="0"/>
        <v>6731.5396113602383</v>
      </c>
      <c r="J66">
        <v>450.34</v>
      </c>
      <c r="K66" s="18">
        <f t="shared" si="1"/>
        <v>431.9880418535127</v>
      </c>
      <c r="L66">
        <v>28.9</v>
      </c>
      <c r="M66" s="18">
        <f t="shared" si="2"/>
        <v>6299.5515695067261</v>
      </c>
      <c r="N66">
        <v>421.44</v>
      </c>
    </row>
    <row r="67" spans="1:14" x14ac:dyDescent="0.25">
      <c r="A67" t="s">
        <v>84</v>
      </c>
      <c r="B67" t="s">
        <v>274</v>
      </c>
      <c r="F67" s="9">
        <v>42369</v>
      </c>
      <c r="G67">
        <v>1.61</v>
      </c>
      <c r="H67">
        <v>1</v>
      </c>
      <c r="I67" s="18">
        <f t="shared" si="0"/>
        <v>6731.5396113602383</v>
      </c>
      <c r="J67">
        <v>450.34</v>
      </c>
      <c r="K67" s="18">
        <f t="shared" si="1"/>
        <v>431.9880418535127</v>
      </c>
      <c r="L67">
        <v>28.9</v>
      </c>
      <c r="M67" s="18">
        <f t="shared" si="2"/>
        <v>6299.5515695067261</v>
      </c>
      <c r="N67">
        <v>421.44</v>
      </c>
    </row>
    <row r="68" spans="1:14" x14ac:dyDescent="0.25">
      <c r="A68" t="s">
        <v>85</v>
      </c>
      <c r="B68" t="s">
        <v>274</v>
      </c>
      <c r="F68" s="9">
        <v>42369</v>
      </c>
      <c r="G68">
        <v>1.61</v>
      </c>
      <c r="H68">
        <v>1</v>
      </c>
      <c r="I68" s="18">
        <f t="shared" ref="I68:I131" si="3">J68/0.0669</f>
        <v>6731.5396113602383</v>
      </c>
      <c r="J68">
        <v>450.34</v>
      </c>
      <c r="K68" s="18">
        <f t="shared" ref="K68:K131" si="4">L68/0.0669</f>
        <v>431.9880418535127</v>
      </c>
      <c r="L68">
        <v>28.9</v>
      </c>
      <c r="M68" s="18">
        <f t="shared" ref="M68:M131" si="5">N68/0.0669</f>
        <v>6299.5515695067261</v>
      </c>
      <c r="N68">
        <v>421.44</v>
      </c>
    </row>
    <row r="69" spans="1:14" x14ac:dyDescent="0.25">
      <c r="A69" t="s">
        <v>86</v>
      </c>
      <c r="B69" t="s">
        <v>274</v>
      </c>
      <c r="F69" s="9">
        <v>42369</v>
      </c>
      <c r="G69">
        <v>1.61</v>
      </c>
      <c r="H69">
        <v>1</v>
      </c>
      <c r="I69" s="18">
        <f t="shared" si="3"/>
        <v>6731.5396113602383</v>
      </c>
      <c r="J69">
        <v>450.34</v>
      </c>
      <c r="K69" s="18">
        <f t="shared" si="4"/>
        <v>431.9880418535127</v>
      </c>
      <c r="L69">
        <v>28.9</v>
      </c>
      <c r="M69" s="18">
        <f t="shared" si="5"/>
        <v>6299.5515695067261</v>
      </c>
      <c r="N69">
        <v>421.44</v>
      </c>
    </row>
    <row r="70" spans="1:14" x14ac:dyDescent="0.25">
      <c r="A70" t="s">
        <v>87</v>
      </c>
      <c r="B70" t="s">
        <v>274</v>
      </c>
      <c r="F70" s="9">
        <v>42369</v>
      </c>
      <c r="G70">
        <v>1.61</v>
      </c>
      <c r="H70">
        <v>1</v>
      </c>
      <c r="I70" s="18">
        <f t="shared" si="3"/>
        <v>6731.5396113602383</v>
      </c>
      <c r="J70">
        <v>450.34</v>
      </c>
      <c r="K70" s="18">
        <f t="shared" si="4"/>
        <v>431.9880418535127</v>
      </c>
      <c r="L70">
        <v>28.9</v>
      </c>
      <c r="M70" s="18">
        <f t="shared" si="5"/>
        <v>6299.5515695067261</v>
      </c>
      <c r="N70">
        <v>421.44</v>
      </c>
    </row>
    <row r="71" spans="1:14" x14ac:dyDescent="0.25">
      <c r="A71" t="s">
        <v>88</v>
      </c>
      <c r="B71" t="s">
        <v>274</v>
      </c>
      <c r="F71" s="9">
        <v>42369</v>
      </c>
      <c r="G71">
        <v>1.61</v>
      </c>
      <c r="H71">
        <v>1</v>
      </c>
      <c r="I71" s="18">
        <f t="shared" si="3"/>
        <v>6731.5396113602383</v>
      </c>
      <c r="J71">
        <v>450.34</v>
      </c>
      <c r="K71" s="18">
        <f t="shared" si="4"/>
        <v>431.9880418535127</v>
      </c>
      <c r="L71">
        <v>28.9</v>
      </c>
      <c r="M71" s="18">
        <f t="shared" si="5"/>
        <v>6299.5515695067261</v>
      </c>
      <c r="N71">
        <v>421.44</v>
      </c>
    </row>
    <row r="72" spans="1:14" x14ac:dyDescent="0.25">
      <c r="A72" t="s">
        <v>89</v>
      </c>
      <c r="B72" t="s">
        <v>274</v>
      </c>
      <c r="F72" s="9">
        <v>42369</v>
      </c>
      <c r="G72">
        <v>1.61</v>
      </c>
      <c r="H72">
        <v>1</v>
      </c>
      <c r="I72" s="18">
        <f t="shared" si="3"/>
        <v>6731.5396113602383</v>
      </c>
      <c r="J72">
        <v>450.34</v>
      </c>
      <c r="K72" s="18">
        <f t="shared" si="4"/>
        <v>431.9880418535127</v>
      </c>
      <c r="L72">
        <v>28.9</v>
      </c>
      <c r="M72" s="18">
        <f t="shared" si="5"/>
        <v>6299.5515695067261</v>
      </c>
      <c r="N72">
        <v>421.44</v>
      </c>
    </row>
    <row r="73" spans="1:14" x14ac:dyDescent="0.25">
      <c r="A73" t="s">
        <v>90</v>
      </c>
      <c r="B73" t="s">
        <v>293</v>
      </c>
      <c r="F73" s="9">
        <v>42369</v>
      </c>
      <c r="G73">
        <v>1.61</v>
      </c>
      <c r="H73">
        <v>1</v>
      </c>
      <c r="I73" s="18">
        <f t="shared" si="3"/>
        <v>8511.5097159940196</v>
      </c>
      <c r="J73">
        <v>569.41999999999996</v>
      </c>
      <c r="K73" s="18">
        <f t="shared" si="4"/>
        <v>548.87892376681611</v>
      </c>
      <c r="L73">
        <v>36.72</v>
      </c>
      <c r="M73" s="18">
        <f t="shared" si="5"/>
        <v>7962.6307922272053</v>
      </c>
      <c r="N73">
        <v>532.70000000000005</v>
      </c>
    </row>
    <row r="74" spans="1:14" x14ac:dyDescent="0.25">
      <c r="A74" t="s">
        <v>91</v>
      </c>
      <c r="B74" t="s">
        <v>275</v>
      </c>
      <c r="F74" s="9">
        <v>42369</v>
      </c>
      <c r="G74">
        <v>1.61</v>
      </c>
      <c r="H74">
        <v>1</v>
      </c>
      <c r="I74" s="18">
        <f t="shared" si="3"/>
        <v>4671.4499252615842</v>
      </c>
      <c r="J74">
        <v>312.52</v>
      </c>
      <c r="K74" s="18">
        <f t="shared" si="4"/>
        <v>301.04633781763829</v>
      </c>
      <c r="L74">
        <v>20.14</v>
      </c>
      <c r="M74" s="18">
        <f t="shared" si="5"/>
        <v>4370.403587443946</v>
      </c>
      <c r="N74">
        <v>292.38</v>
      </c>
    </row>
    <row r="75" spans="1:14" x14ac:dyDescent="0.25">
      <c r="A75" t="s">
        <v>92</v>
      </c>
      <c r="B75" t="s">
        <v>275</v>
      </c>
      <c r="F75" s="9">
        <v>42369</v>
      </c>
      <c r="G75">
        <v>1.61</v>
      </c>
      <c r="H75">
        <v>1</v>
      </c>
      <c r="I75" s="18">
        <f t="shared" si="3"/>
        <v>4671.4499252615842</v>
      </c>
      <c r="J75">
        <v>312.52</v>
      </c>
      <c r="K75" s="18">
        <f t="shared" si="4"/>
        <v>301.04633781763829</v>
      </c>
      <c r="L75">
        <v>20.14</v>
      </c>
      <c r="M75" s="18">
        <f t="shared" si="5"/>
        <v>4370.403587443946</v>
      </c>
      <c r="N75">
        <v>292.38</v>
      </c>
    </row>
    <row r="76" spans="1:14" x14ac:dyDescent="0.25">
      <c r="A76" t="s">
        <v>93</v>
      </c>
      <c r="B76" t="s">
        <v>275</v>
      </c>
      <c r="F76" s="9">
        <v>42369</v>
      </c>
      <c r="G76">
        <v>1.61</v>
      </c>
      <c r="H76">
        <v>1</v>
      </c>
      <c r="I76" s="18">
        <f t="shared" si="3"/>
        <v>4671.4499252615842</v>
      </c>
      <c r="J76">
        <v>312.52</v>
      </c>
      <c r="K76" s="18">
        <f t="shared" si="4"/>
        <v>301.04633781763829</v>
      </c>
      <c r="L76">
        <v>20.14</v>
      </c>
      <c r="M76" s="18">
        <f t="shared" si="5"/>
        <v>4370.403587443946</v>
      </c>
      <c r="N76">
        <v>292.38</v>
      </c>
    </row>
    <row r="77" spans="1:14" x14ac:dyDescent="0.25">
      <c r="A77" t="s">
        <v>94</v>
      </c>
      <c r="B77" t="s">
        <v>275</v>
      </c>
      <c r="F77" s="9">
        <v>42369</v>
      </c>
      <c r="G77">
        <v>1.61</v>
      </c>
      <c r="H77">
        <v>1</v>
      </c>
      <c r="I77" s="18">
        <f t="shared" si="3"/>
        <v>4671.4499252615842</v>
      </c>
      <c r="J77">
        <v>312.52</v>
      </c>
      <c r="K77" s="18">
        <f t="shared" si="4"/>
        <v>301.04633781763829</v>
      </c>
      <c r="L77">
        <v>20.14</v>
      </c>
      <c r="M77" s="18">
        <f t="shared" si="5"/>
        <v>4370.403587443946</v>
      </c>
      <c r="N77">
        <v>292.38</v>
      </c>
    </row>
    <row r="78" spans="1:14" x14ac:dyDescent="0.25">
      <c r="A78" t="s">
        <v>95</v>
      </c>
      <c r="B78" t="s">
        <v>275</v>
      </c>
      <c r="F78" s="9">
        <v>42369</v>
      </c>
      <c r="G78">
        <v>1.61</v>
      </c>
      <c r="H78">
        <v>1</v>
      </c>
      <c r="I78" s="18">
        <f t="shared" si="3"/>
        <v>4671.4499252615842</v>
      </c>
      <c r="J78">
        <v>312.52</v>
      </c>
      <c r="K78" s="18">
        <f t="shared" si="4"/>
        <v>301.04633781763829</v>
      </c>
      <c r="L78">
        <v>20.14</v>
      </c>
      <c r="M78" s="18">
        <f t="shared" si="5"/>
        <v>4370.403587443946</v>
      </c>
      <c r="N78">
        <v>292.38</v>
      </c>
    </row>
    <row r="79" spans="1:14" x14ac:dyDescent="0.25">
      <c r="A79" t="s">
        <v>96</v>
      </c>
      <c r="B79" t="s">
        <v>275</v>
      </c>
      <c r="F79" s="9">
        <v>42369</v>
      </c>
      <c r="G79">
        <v>1.61</v>
      </c>
      <c r="H79">
        <v>1</v>
      </c>
      <c r="I79" s="18">
        <f t="shared" si="3"/>
        <v>4671.4499252615842</v>
      </c>
      <c r="J79">
        <v>312.52</v>
      </c>
      <c r="K79" s="18">
        <f t="shared" si="4"/>
        <v>301.04633781763829</v>
      </c>
      <c r="L79">
        <v>20.14</v>
      </c>
      <c r="M79" s="18">
        <f t="shared" si="5"/>
        <v>4370.403587443946</v>
      </c>
      <c r="N79">
        <v>292.38</v>
      </c>
    </row>
    <row r="80" spans="1:14" x14ac:dyDescent="0.25">
      <c r="A80" t="s">
        <v>97</v>
      </c>
      <c r="B80" t="s">
        <v>275</v>
      </c>
      <c r="F80" s="9">
        <v>42369</v>
      </c>
      <c r="G80">
        <v>1.61</v>
      </c>
      <c r="H80">
        <v>1</v>
      </c>
      <c r="I80" s="18">
        <f t="shared" si="3"/>
        <v>4671.4499252615842</v>
      </c>
      <c r="J80">
        <v>312.52</v>
      </c>
      <c r="K80" s="18">
        <f t="shared" si="4"/>
        <v>301.04633781763829</v>
      </c>
      <c r="L80">
        <v>20.14</v>
      </c>
      <c r="M80" s="18">
        <f t="shared" si="5"/>
        <v>4370.403587443946</v>
      </c>
      <c r="N80">
        <v>292.38</v>
      </c>
    </row>
    <row r="81" spans="1:14" x14ac:dyDescent="0.25">
      <c r="A81" t="s">
        <v>98</v>
      </c>
      <c r="B81" t="s">
        <v>275</v>
      </c>
      <c r="F81" s="9">
        <v>42369</v>
      </c>
      <c r="G81">
        <v>1.61</v>
      </c>
      <c r="H81">
        <v>1</v>
      </c>
      <c r="I81" s="18">
        <f t="shared" si="3"/>
        <v>4671.4499252615842</v>
      </c>
      <c r="J81">
        <v>312.52</v>
      </c>
      <c r="K81" s="18">
        <f t="shared" si="4"/>
        <v>301.04633781763829</v>
      </c>
      <c r="L81">
        <v>20.14</v>
      </c>
      <c r="M81" s="18">
        <f t="shared" si="5"/>
        <v>4370.403587443946</v>
      </c>
      <c r="N81">
        <v>292.38</v>
      </c>
    </row>
    <row r="82" spans="1:14" x14ac:dyDescent="0.25">
      <c r="A82" t="s">
        <v>99</v>
      </c>
      <c r="B82" t="s">
        <v>275</v>
      </c>
      <c r="F82" s="9">
        <v>42369</v>
      </c>
      <c r="G82">
        <v>1.61</v>
      </c>
      <c r="H82">
        <v>1</v>
      </c>
      <c r="I82" s="18">
        <f t="shared" si="3"/>
        <v>4671.4499252615842</v>
      </c>
      <c r="J82">
        <v>312.52</v>
      </c>
      <c r="K82" s="18">
        <f t="shared" si="4"/>
        <v>301.04633781763829</v>
      </c>
      <c r="L82">
        <v>20.14</v>
      </c>
      <c r="M82" s="18">
        <f t="shared" si="5"/>
        <v>4370.403587443946</v>
      </c>
      <c r="N82">
        <v>292.38</v>
      </c>
    </row>
    <row r="83" spans="1:14" x14ac:dyDescent="0.25">
      <c r="A83" t="s">
        <v>100</v>
      </c>
      <c r="B83" t="s">
        <v>275</v>
      </c>
      <c r="F83" s="9">
        <v>42369</v>
      </c>
      <c r="G83">
        <v>1.61</v>
      </c>
      <c r="H83">
        <v>1</v>
      </c>
      <c r="I83" s="18">
        <f t="shared" si="3"/>
        <v>4671.4499252615842</v>
      </c>
      <c r="J83">
        <v>312.52</v>
      </c>
      <c r="K83" s="18">
        <f t="shared" si="4"/>
        <v>301.04633781763829</v>
      </c>
      <c r="L83">
        <v>20.14</v>
      </c>
      <c r="M83" s="18">
        <f t="shared" si="5"/>
        <v>4370.403587443946</v>
      </c>
      <c r="N83">
        <v>292.38</v>
      </c>
    </row>
    <row r="84" spans="1:14" x14ac:dyDescent="0.25">
      <c r="A84" t="s">
        <v>101</v>
      </c>
      <c r="B84" t="s">
        <v>275</v>
      </c>
      <c r="F84" s="9">
        <v>42369</v>
      </c>
      <c r="G84">
        <v>1.61</v>
      </c>
      <c r="H84">
        <v>1</v>
      </c>
      <c r="I84" s="18">
        <f t="shared" si="3"/>
        <v>4671.4499252615842</v>
      </c>
      <c r="J84">
        <v>312.52</v>
      </c>
      <c r="K84" s="18">
        <f t="shared" si="4"/>
        <v>301.04633781763829</v>
      </c>
      <c r="L84">
        <v>20.14</v>
      </c>
      <c r="M84" s="18">
        <f t="shared" si="5"/>
        <v>4370.403587443946</v>
      </c>
      <c r="N84">
        <v>292.38</v>
      </c>
    </row>
    <row r="85" spans="1:14" x14ac:dyDescent="0.25">
      <c r="A85" t="s">
        <v>102</v>
      </c>
      <c r="B85" t="s">
        <v>276</v>
      </c>
      <c r="F85" s="9">
        <v>42369</v>
      </c>
      <c r="G85">
        <v>1.61</v>
      </c>
      <c r="H85">
        <v>2535</v>
      </c>
      <c r="I85" s="18">
        <f t="shared" si="3"/>
        <v>607175.18684603879</v>
      </c>
      <c r="J85">
        <v>40620.019999999997</v>
      </c>
      <c r="K85" s="18">
        <f t="shared" si="4"/>
        <v>39137.369207772797</v>
      </c>
      <c r="L85">
        <v>2618.29</v>
      </c>
      <c r="M85" s="18">
        <f t="shared" si="5"/>
        <v>568037.81763826613</v>
      </c>
      <c r="N85">
        <v>38001.730000000003</v>
      </c>
    </row>
    <row r="86" spans="1:14" x14ac:dyDescent="0.25">
      <c r="A86" t="s">
        <v>103</v>
      </c>
      <c r="B86" t="s">
        <v>294</v>
      </c>
      <c r="F86" s="9">
        <v>42369</v>
      </c>
      <c r="G86">
        <v>1.61</v>
      </c>
      <c r="H86">
        <v>5919</v>
      </c>
      <c r="I86" s="18">
        <f t="shared" si="3"/>
        <v>1162192.3766816142</v>
      </c>
      <c r="J86">
        <v>77750.67</v>
      </c>
      <c r="K86" s="18">
        <f t="shared" si="4"/>
        <v>74914.20029895367</v>
      </c>
      <c r="L86">
        <v>5011.76</v>
      </c>
      <c r="M86" s="18">
        <f t="shared" si="5"/>
        <v>1087278.1763826606</v>
      </c>
      <c r="N86">
        <v>72738.91</v>
      </c>
    </row>
    <row r="87" spans="1:14" x14ac:dyDescent="0.25">
      <c r="A87" t="s">
        <v>104</v>
      </c>
      <c r="B87" t="s">
        <v>279</v>
      </c>
      <c r="F87" s="9">
        <v>42369</v>
      </c>
      <c r="G87">
        <v>1.61</v>
      </c>
      <c r="H87">
        <v>44</v>
      </c>
      <c r="I87" s="18">
        <f t="shared" si="3"/>
        <v>8714.9476831091179</v>
      </c>
      <c r="J87">
        <v>583.03</v>
      </c>
      <c r="K87" s="18">
        <f t="shared" si="4"/>
        <v>561.28550074738405</v>
      </c>
      <c r="L87">
        <v>37.549999999999997</v>
      </c>
      <c r="M87" s="18">
        <f t="shared" si="5"/>
        <v>8153.6621823617343</v>
      </c>
      <c r="N87">
        <v>545.48</v>
      </c>
    </row>
    <row r="88" spans="1:14" x14ac:dyDescent="0.25">
      <c r="A88" t="s">
        <v>105</v>
      </c>
      <c r="B88" t="s">
        <v>268</v>
      </c>
      <c r="F88" s="9">
        <v>42369</v>
      </c>
      <c r="G88">
        <v>1.61</v>
      </c>
      <c r="H88">
        <v>1</v>
      </c>
      <c r="I88" s="18">
        <f t="shared" si="3"/>
        <v>410.01494768310909</v>
      </c>
      <c r="J88">
        <v>27.43</v>
      </c>
      <c r="K88" s="18">
        <f t="shared" si="4"/>
        <v>26.606875934230196</v>
      </c>
      <c r="L88">
        <v>1.78</v>
      </c>
      <c r="M88" s="18">
        <f t="shared" si="5"/>
        <v>383.40807174887891</v>
      </c>
      <c r="N88">
        <v>25.65</v>
      </c>
    </row>
    <row r="89" spans="1:14" x14ac:dyDescent="0.25">
      <c r="A89" t="s">
        <v>106</v>
      </c>
      <c r="B89" t="s">
        <v>268</v>
      </c>
      <c r="F89" s="9">
        <v>42369</v>
      </c>
      <c r="G89">
        <v>1.61</v>
      </c>
      <c r="H89">
        <v>1</v>
      </c>
      <c r="I89" s="18">
        <f t="shared" si="3"/>
        <v>410.01494768310909</v>
      </c>
      <c r="J89">
        <v>27.43</v>
      </c>
      <c r="K89" s="18">
        <f t="shared" si="4"/>
        <v>26.606875934230196</v>
      </c>
      <c r="L89">
        <v>1.78</v>
      </c>
      <c r="M89" s="18">
        <f t="shared" si="5"/>
        <v>383.40807174887891</v>
      </c>
      <c r="N89">
        <v>25.65</v>
      </c>
    </row>
    <row r="90" spans="1:14" x14ac:dyDescent="0.25">
      <c r="A90" t="s">
        <v>107</v>
      </c>
      <c r="B90" t="s">
        <v>268</v>
      </c>
      <c r="F90" s="9">
        <v>42369</v>
      </c>
      <c r="G90">
        <v>1.61</v>
      </c>
      <c r="H90">
        <v>1</v>
      </c>
      <c r="I90" s="18">
        <f t="shared" si="3"/>
        <v>410.01494768310909</v>
      </c>
      <c r="J90">
        <v>27.43</v>
      </c>
      <c r="K90" s="18">
        <f t="shared" si="4"/>
        <v>26.606875934230196</v>
      </c>
      <c r="L90">
        <v>1.78</v>
      </c>
      <c r="M90" s="18">
        <f t="shared" si="5"/>
        <v>383.40807174887891</v>
      </c>
      <c r="N90">
        <v>25.65</v>
      </c>
    </row>
    <row r="91" spans="1:14" x14ac:dyDescent="0.25">
      <c r="A91" t="s">
        <v>108</v>
      </c>
      <c r="B91" t="s">
        <v>268</v>
      </c>
      <c r="F91" s="9">
        <v>42369</v>
      </c>
      <c r="G91">
        <v>1.61</v>
      </c>
      <c r="H91">
        <v>1</v>
      </c>
      <c r="I91" s="18">
        <f t="shared" si="3"/>
        <v>410.01494768310909</v>
      </c>
      <c r="J91">
        <v>27.43</v>
      </c>
      <c r="K91" s="18">
        <f t="shared" si="4"/>
        <v>26.606875934230196</v>
      </c>
      <c r="L91">
        <v>1.78</v>
      </c>
      <c r="M91" s="18">
        <f t="shared" si="5"/>
        <v>383.40807174887891</v>
      </c>
      <c r="N91">
        <v>25.65</v>
      </c>
    </row>
    <row r="92" spans="1:14" x14ac:dyDescent="0.25">
      <c r="A92" t="s">
        <v>109</v>
      </c>
      <c r="B92" t="s">
        <v>268</v>
      </c>
      <c r="F92" s="9">
        <v>42369</v>
      </c>
      <c r="G92">
        <v>1.61</v>
      </c>
      <c r="H92">
        <v>1</v>
      </c>
      <c r="I92" s="18">
        <f t="shared" si="3"/>
        <v>410.01494768310909</v>
      </c>
      <c r="J92">
        <v>27.43</v>
      </c>
      <c r="K92" s="18">
        <f t="shared" si="4"/>
        <v>26.606875934230196</v>
      </c>
      <c r="L92">
        <v>1.78</v>
      </c>
      <c r="M92" s="18">
        <f t="shared" si="5"/>
        <v>383.40807174887891</v>
      </c>
      <c r="N92">
        <v>25.65</v>
      </c>
    </row>
    <row r="93" spans="1:14" x14ac:dyDescent="0.25">
      <c r="A93" t="s">
        <v>110</v>
      </c>
      <c r="B93" t="s">
        <v>268</v>
      </c>
      <c r="F93" s="9">
        <v>42369</v>
      </c>
      <c r="G93">
        <v>1.61</v>
      </c>
      <c r="H93">
        <v>1</v>
      </c>
      <c r="I93" s="18">
        <f t="shared" si="3"/>
        <v>410.01494768310909</v>
      </c>
      <c r="J93">
        <v>27.43</v>
      </c>
      <c r="K93" s="18">
        <f t="shared" si="4"/>
        <v>26.606875934230196</v>
      </c>
      <c r="L93">
        <v>1.78</v>
      </c>
      <c r="M93" s="18">
        <f t="shared" si="5"/>
        <v>383.40807174887891</v>
      </c>
      <c r="N93">
        <v>25.65</v>
      </c>
    </row>
    <row r="94" spans="1:14" x14ac:dyDescent="0.25">
      <c r="A94" t="s">
        <v>111</v>
      </c>
      <c r="B94" t="s">
        <v>268</v>
      </c>
      <c r="F94" s="9">
        <v>42369</v>
      </c>
      <c r="G94">
        <v>1.61</v>
      </c>
      <c r="H94">
        <v>1</v>
      </c>
      <c r="I94" s="18">
        <f t="shared" si="3"/>
        <v>410.01494768310909</v>
      </c>
      <c r="J94">
        <v>27.43</v>
      </c>
      <c r="K94" s="18">
        <f t="shared" si="4"/>
        <v>26.606875934230196</v>
      </c>
      <c r="L94">
        <v>1.78</v>
      </c>
      <c r="M94" s="18">
        <f t="shared" si="5"/>
        <v>383.40807174887891</v>
      </c>
      <c r="N94">
        <v>25.65</v>
      </c>
    </row>
    <row r="95" spans="1:14" x14ac:dyDescent="0.25">
      <c r="A95" t="s">
        <v>112</v>
      </c>
      <c r="B95" t="s">
        <v>268</v>
      </c>
      <c r="F95" s="9">
        <v>42369</v>
      </c>
      <c r="G95">
        <v>1.61</v>
      </c>
      <c r="H95">
        <v>1</v>
      </c>
      <c r="I95" s="18">
        <f t="shared" si="3"/>
        <v>410.01494768310909</v>
      </c>
      <c r="J95">
        <v>27.43</v>
      </c>
      <c r="K95" s="18">
        <f t="shared" si="4"/>
        <v>26.606875934230196</v>
      </c>
      <c r="L95">
        <v>1.78</v>
      </c>
      <c r="M95" s="18">
        <f t="shared" si="5"/>
        <v>383.40807174887891</v>
      </c>
      <c r="N95">
        <v>25.65</v>
      </c>
    </row>
    <row r="96" spans="1:14" x14ac:dyDescent="0.25">
      <c r="A96" t="s">
        <v>113</v>
      </c>
      <c r="B96" t="s">
        <v>268</v>
      </c>
      <c r="F96" s="9">
        <v>42369</v>
      </c>
      <c r="G96">
        <v>1.61</v>
      </c>
      <c r="H96">
        <v>1</v>
      </c>
      <c r="I96" s="18">
        <f t="shared" si="3"/>
        <v>410.01494768310909</v>
      </c>
      <c r="J96">
        <v>27.43</v>
      </c>
      <c r="K96" s="18">
        <f t="shared" si="4"/>
        <v>26.606875934230196</v>
      </c>
      <c r="L96">
        <v>1.78</v>
      </c>
      <c r="M96" s="18">
        <f t="shared" si="5"/>
        <v>383.40807174887891</v>
      </c>
      <c r="N96">
        <v>25.65</v>
      </c>
    </row>
    <row r="97" spans="1:14" x14ac:dyDescent="0.25">
      <c r="A97" t="s">
        <v>114</v>
      </c>
      <c r="B97" t="s">
        <v>268</v>
      </c>
      <c r="F97" s="9">
        <v>42369</v>
      </c>
      <c r="G97">
        <v>1.61</v>
      </c>
      <c r="H97">
        <v>1</v>
      </c>
      <c r="I97" s="18">
        <f t="shared" si="3"/>
        <v>410.01494768310909</v>
      </c>
      <c r="J97">
        <v>27.43</v>
      </c>
      <c r="K97" s="18">
        <f t="shared" si="4"/>
        <v>26.606875934230196</v>
      </c>
      <c r="L97">
        <v>1.78</v>
      </c>
      <c r="M97" s="18">
        <f t="shared" si="5"/>
        <v>383.40807174887891</v>
      </c>
      <c r="N97">
        <v>25.65</v>
      </c>
    </row>
    <row r="98" spans="1:14" x14ac:dyDescent="0.25">
      <c r="A98" t="s">
        <v>115</v>
      </c>
      <c r="B98" t="s">
        <v>268</v>
      </c>
      <c r="F98" s="9">
        <v>42369</v>
      </c>
      <c r="G98">
        <v>1.61</v>
      </c>
      <c r="H98">
        <v>1</v>
      </c>
      <c r="I98" s="18">
        <f t="shared" si="3"/>
        <v>410.01494768310909</v>
      </c>
      <c r="J98">
        <v>27.43</v>
      </c>
      <c r="K98" s="18">
        <f t="shared" si="4"/>
        <v>26.606875934230196</v>
      </c>
      <c r="L98">
        <v>1.78</v>
      </c>
      <c r="M98" s="18">
        <f t="shared" si="5"/>
        <v>383.40807174887891</v>
      </c>
      <c r="N98">
        <v>25.65</v>
      </c>
    </row>
    <row r="99" spans="1:14" x14ac:dyDescent="0.25">
      <c r="A99" t="s">
        <v>116</v>
      </c>
      <c r="B99" t="s">
        <v>268</v>
      </c>
      <c r="F99" s="9">
        <v>42369</v>
      </c>
      <c r="G99">
        <v>1.61</v>
      </c>
      <c r="H99">
        <v>1</v>
      </c>
      <c r="I99" s="18">
        <f t="shared" si="3"/>
        <v>410.01494768310909</v>
      </c>
      <c r="J99">
        <v>27.43</v>
      </c>
      <c r="K99" s="18">
        <f t="shared" si="4"/>
        <v>26.606875934230196</v>
      </c>
      <c r="L99">
        <v>1.78</v>
      </c>
      <c r="M99" s="18">
        <f t="shared" si="5"/>
        <v>383.40807174887891</v>
      </c>
      <c r="N99">
        <v>25.65</v>
      </c>
    </row>
    <row r="100" spans="1:14" x14ac:dyDescent="0.25">
      <c r="A100" t="s">
        <v>117</v>
      </c>
      <c r="B100" t="s">
        <v>268</v>
      </c>
      <c r="F100" s="9">
        <v>42369</v>
      </c>
      <c r="G100">
        <v>1.61</v>
      </c>
      <c r="H100">
        <v>1</v>
      </c>
      <c r="I100" s="18">
        <f t="shared" si="3"/>
        <v>410.01494768310909</v>
      </c>
      <c r="J100">
        <v>27.43</v>
      </c>
      <c r="K100" s="18">
        <f t="shared" si="4"/>
        <v>26.606875934230196</v>
      </c>
      <c r="L100">
        <v>1.78</v>
      </c>
      <c r="M100" s="18">
        <f t="shared" si="5"/>
        <v>383.40807174887891</v>
      </c>
      <c r="N100">
        <v>25.65</v>
      </c>
    </row>
    <row r="101" spans="1:14" x14ac:dyDescent="0.25">
      <c r="A101" t="s">
        <v>118</v>
      </c>
      <c r="B101" t="s">
        <v>268</v>
      </c>
      <c r="F101" s="9">
        <v>42369</v>
      </c>
      <c r="G101">
        <v>1.61</v>
      </c>
      <c r="H101">
        <v>1</v>
      </c>
      <c r="I101" s="18">
        <f t="shared" si="3"/>
        <v>410.01494768310909</v>
      </c>
      <c r="J101">
        <v>27.43</v>
      </c>
      <c r="K101" s="18">
        <f t="shared" si="4"/>
        <v>26.606875934230196</v>
      </c>
      <c r="L101">
        <v>1.78</v>
      </c>
      <c r="M101" s="18">
        <f t="shared" si="5"/>
        <v>383.40807174887891</v>
      </c>
      <c r="N101">
        <v>25.65</v>
      </c>
    </row>
    <row r="102" spans="1:14" x14ac:dyDescent="0.25">
      <c r="A102" t="s">
        <v>119</v>
      </c>
      <c r="B102" t="s">
        <v>268</v>
      </c>
      <c r="F102" s="9">
        <v>42369</v>
      </c>
      <c r="G102">
        <v>1.61</v>
      </c>
      <c r="H102">
        <v>1</v>
      </c>
      <c r="I102" s="18">
        <f t="shared" si="3"/>
        <v>410.01494768310909</v>
      </c>
      <c r="J102">
        <v>27.43</v>
      </c>
      <c r="K102" s="18">
        <f t="shared" si="4"/>
        <v>26.606875934230196</v>
      </c>
      <c r="L102">
        <v>1.78</v>
      </c>
      <c r="M102" s="18">
        <f t="shared" si="5"/>
        <v>383.40807174887891</v>
      </c>
      <c r="N102">
        <v>25.65</v>
      </c>
    </row>
    <row r="103" spans="1:14" x14ac:dyDescent="0.25">
      <c r="A103" t="s">
        <v>120</v>
      </c>
      <c r="B103" t="s">
        <v>268</v>
      </c>
      <c r="F103" s="9">
        <v>42369</v>
      </c>
      <c r="G103">
        <v>1.61</v>
      </c>
      <c r="H103">
        <v>1</v>
      </c>
      <c r="I103" s="18">
        <f t="shared" si="3"/>
        <v>410.01494768310909</v>
      </c>
      <c r="J103">
        <v>27.43</v>
      </c>
      <c r="K103" s="18">
        <f t="shared" si="4"/>
        <v>26.606875934230196</v>
      </c>
      <c r="L103">
        <v>1.78</v>
      </c>
      <c r="M103" s="18">
        <f t="shared" si="5"/>
        <v>383.40807174887891</v>
      </c>
      <c r="N103">
        <v>25.65</v>
      </c>
    </row>
    <row r="104" spans="1:14" x14ac:dyDescent="0.25">
      <c r="A104" t="s">
        <v>121</v>
      </c>
      <c r="B104" t="s">
        <v>268</v>
      </c>
      <c r="F104" s="9">
        <v>42369</v>
      </c>
      <c r="G104">
        <v>1.61</v>
      </c>
      <c r="H104">
        <v>1</v>
      </c>
      <c r="I104" s="18">
        <f t="shared" si="3"/>
        <v>410.01494768310909</v>
      </c>
      <c r="J104">
        <v>27.43</v>
      </c>
      <c r="K104" s="18">
        <f t="shared" si="4"/>
        <v>26.606875934230196</v>
      </c>
      <c r="L104">
        <v>1.78</v>
      </c>
      <c r="M104" s="18">
        <f t="shared" si="5"/>
        <v>383.40807174887891</v>
      </c>
      <c r="N104">
        <v>25.65</v>
      </c>
    </row>
    <row r="105" spans="1:14" x14ac:dyDescent="0.25">
      <c r="A105" t="s">
        <v>122</v>
      </c>
      <c r="B105" t="s">
        <v>268</v>
      </c>
      <c r="F105" s="9">
        <v>42369</v>
      </c>
      <c r="G105">
        <v>1.61</v>
      </c>
      <c r="H105">
        <v>1</v>
      </c>
      <c r="I105" s="18">
        <f t="shared" si="3"/>
        <v>410.01494768310909</v>
      </c>
      <c r="J105">
        <v>27.43</v>
      </c>
      <c r="K105" s="18">
        <f t="shared" si="4"/>
        <v>26.606875934230196</v>
      </c>
      <c r="L105">
        <v>1.78</v>
      </c>
      <c r="M105" s="18">
        <f t="shared" si="5"/>
        <v>383.40807174887891</v>
      </c>
      <c r="N105">
        <v>25.65</v>
      </c>
    </row>
    <row r="106" spans="1:14" x14ac:dyDescent="0.25">
      <c r="A106" t="s">
        <v>123</v>
      </c>
      <c r="B106" t="s">
        <v>268</v>
      </c>
      <c r="F106" s="9">
        <v>42369</v>
      </c>
      <c r="G106">
        <v>1.61</v>
      </c>
      <c r="H106">
        <v>1</v>
      </c>
      <c r="I106" s="18">
        <f t="shared" si="3"/>
        <v>410.01494768310909</v>
      </c>
      <c r="J106">
        <v>27.43</v>
      </c>
      <c r="K106" s="18">
        <f t="shared" si="4"/>
        <v>26.606875934230196</v>
      </c>
      <c r="L106">
        <v>1.78</v>
      </c>
      <c r="M106" s="18">
        <f t="shared" si="5"/>
        <v>383.40807174887891</v>
      </c>
      <c r="N106">
        <v>25.65</v>
      </c>
    </row>
    <row r="107" spans="1:14" x14ac:dyDescent="0.25">
      <c r="A107" t="s">
        <v>124</v>
      </c>
      <c r="B107" t="s">
        <v>268</v>
      </c>
      <c r="F107" s="9">
        <v>42369</v>
      </c>
      <c r="G107">
        <v>1.61</v>
      </c>
      <c r="H107">
        <v>1</v>
      </c>
      <c r="I107" s="18">
        <f t="shared" si="3"/>
        <v>410.01494768310909</v>
      </c>
      <c r="J107">
        <v>27.43</v>
      </c>
      <c r="K107" s="18">
        <f t="shared" si="4"/>
        <v>26.606875934230196</v>
      </c>
      <c r="L107">
        <v>1.78</v>
      </c>
      <c r="M107" s="18">
        <f t="shared" si="5"/>
        <v>383.40807174887891</v>
      </c>
      <c r="N107">
        <v>25.65</v>
      </c>
    </row>
    <row r="108" spans="1:14" x14ac:dyDescent="0.25">
      <c r="A108" t="s">
        <v>125</v>
      </c>
      <c r="B108" t="s">
        <v>268</v>
      </c>
      <c r="F108" s="9">
        <v>42369</v>
      </c>
      <c r="G108">
        <v>1.61</v>
      </c>
      <c r="H108">
        <v>1</v>
      </c>
      <c r="I108" s="18">
        <f t="shared" si="3"/>
        <v>410.01494768310909</v>
      </c>
      <c r="J108">
        <v>27.43</v>
      </c>
      <c r="K108" s="18">
        <f t="shared" si="4"/>
        <v>26.606875934230196</v>
      </c>
      <c r="L108">
        <v>1.78</v>
      </c>
      <c r="M108" s="18">
        <f t="shared" si="5"/>
        <v>383.40807174887891</v>
      </c>
      <c r="N108">
        <v>25.65</v>
      </c>
    </row>
    <row r="109" spans="1:14" x14ac:dyDescent="0.25">
      <c r="A109" t="s">
        <v>126</v>
      </c>
      <c r="B109" t="s">
        <v>268</v>
      </c>
      <c r="F109" s="9">
        <v>42369</v>
      </c>
      <c r="G109">
        <v>1.61</v>
      </c>
      <c r="H109">
        <v>1</v>
      </c>
      <c r="I109" s="18">
        <f t="shared" si="3"/>
        <v>410.01494768310909</v>
      </c>
      <c r="J109">
        <v>27.43</v>
      </c>
      <c r="K109" s="18">
        <f t="shared" si="4"/>
        <v>26.606875934230196</v>
      </c>
      <c r="L109">
        <v>1.78</v>
      </c>
      <c r="M109" s="18">
        <f t="shared" si="5"/>
        <v>383.40807174887891</v>
      </c>
      <c r="N109">
        <v>25.65</v>
      </c>
    </row>
    <row r="110" spans="1:14" x14ac:dyDescent="0.25">
      <c r="A110" t="s">
        <v>127</v>
      </c>
      <c r="B110" t="s">
        <v>268</v>
      </c>
      <c r="F110" s="9">
        <v>42369</v>
      </c>
      <c r="G110">
        <v>1.61</v>
      </c>
      <c r="H110">
        <v>1</v>
      </c>
      <c r="I110" s="18">
        <f t="shared" si="3"/>
        <v>410.01494768310909</v>
      </c>
      <c r="J110">
        <v>27.43</v>
      </c>
      <c r="K110" s="18">
        <f t="shared" si="4"/>
        <v>26.606875934230196</v>
      </c>
      <c r="L110">
        <v>1.78</v>
      </c>
      <c r="M110" s="18">
        <f t="shared" si="5"/>
        <v>383.40807174887891</v>
      </c>
      <c r="N110">
        <v>25.65</v>
      </c>
    </row>
    <row r="111" spans="1:14" x14ac:dyDescent="0.25">
      <c r="A111" t="s">
        <v>128</v>
      </c>
      <c r="B111" t="s">
        <v>268</v>
      </c>
      <c r="F111" s="9">
        <v>42369</v>
      </c>
      <c r="G111">
        <v>1.61</v>
      </c>
      <c r="H111">
        <v>1</v>
      </c>
      <c r="I111" s="18">
        <f t="shared" si="3"/>
        <v>410.01494768310909</v>
      </c>
      <c r="J111">
        <v>27.43</v>
      </c>
      <c r="K111" s="18">
        <f t="shared" si="4"/>
        <v>26.606875934230196</v>
      </c>
      <c r="L111">
        <v>1.78</v>
      </c>
      <c r="M111" s="18">
        <f t="shared" si="5"/>
        <v>383.40807174887891</v>
      </c>
      <c r="N111">
        <v>25.65</v>
      </c>
    </row>
    <row r="112" spans="1:14" x14ac:dyDescent="0.25">
      <c r="A112" t="s">
        <v>129</v>
      </c>
      <c r="B112" t="s">
        <v>268</v>
      </c>
      <c r="F112" s="9">
        <v>42369</v>
      </c>
      <c r="G112">
        <v>1.61</v>
      </c>
      <c r="H112">
        <v>1</v>
      </c>
      <c r="I112" s="18">
        <f t="shared" si="3"/>
        <v>410.01494768310909</v>
      </c>
      <c r="J112">
        <v>27.43</v>
      </c>
      <c r="K112" s="18">
        <f t="shared" si="4"/>
        <v>26.606875934230196</v>
      </c>
      <c r="L112">
        <v>1.78</v>
      </c>
      <c r="M112" s="18">
        <f t="shared" si="5"/>
        <v>383.40807174887891</v>
      </c>
      <c r="N112">
        <v>25.65</v>
      </c>
    </row>
    <row r="113" spans="1:14" x14ac:dyDescent="0.25">
      <c r="A113" t="s">
        <v>130</v>
      </c>
      <c r="B113" t="s">
        <v>268</v>
      </c>
      <c r="F113" s="9">
        <v>42369</v>
      </c>
      <c r="G113">
        <v>1.61</v>
      </c>
      <c r="H113">
        <v>1</v>
      </c>
      <c r="I113" s="18">
        <f t="shared" si="3"/>
        <v>410.01494768310909</v>
      </c>
      <c r="J113">
        <v>27.43</v>
      </c>
      <c r="K113" s="18">
        <f t="shared" si="4"/>
        <v>26.606875934230196</v>
      </c>
      <c r="L113">
        <v>1.78</v>
      </c>
      <c r="M113" s="18">
        <f t="shared" si="5"/>
        <v>383.40807174887891</v>
      </c>
      <c r="N113">
        <v>25.65</v>
      </c>
    </row>
    <row r="114" spans="1:14" x14ac:dyDescent="0.25">
      <c r="A114" t="s">
        <v>131</v>
      </c>
      <c r="B114" t="s">
        <v>268</v>
      </c>
      <c r="F114" s="9">
        <v>42369</v>
      </c>
      <c r="G114">
        <v>1.61</v>
      </c>
      <c r="H114">
        <v>1</v>
      </c>
      <c r="I114" s="18">
        <f t="shared" si="3"/>
        <v>410.01494768310909</v>
      </c>
      <c r="J114">
        <v>27.43</v>
      </c>
      <c r="K114" s="18">
        <f t="shared" si="4"/>
        <v>26.606875934230196</v>
      </c>
      <c r="L114">
        <v>1.78</v>
      </c>
      <c r="M114" s="18">
        <f t="shared" si="5"/>
        <v>383.40807174887891</v>
      </c>
      <c r="N114">
        <v>25.65</v>
      </c>
    </row>
    <row r="115" spans="1:14" x14ac:dyDescent="0.25">
      <c r="A115" t="s">
        <v>132</v>
      </c>
      <c r="B115" t="s">
        <v>268</v>
      </c>
      <c r="F115" s="9">
        <v>42369</v>
      </c>
      <c r="G115">
        <v>1.61</v>
      </c>
      <c r="H115">
        <v>1</v>
      </c>
      <c r="I115" s="18">
        <f t="shared" si="3"/>
        <v>410.01494768310909</v>
      </c>
      <c r="J115">
        <v>27.43</v>
      </c>
      <c r="K115" s="18">
        <f t="shared" si="4"/>
        <v>26.606875934230196</v>
      </c>
      <c r="L115">
        <v>1.78</v>
      </c>
      <c r="M115" s="18">
        <f t="shared" si="5"/>
        <v>383.40807174887891</v>
      </c>
      <c r="N115">
        <v>25.65</v>
      </c>
    </row>
    <row r="116" spans="1:14" x14ac:dyDescent="0.25">
      <c r="A116" t="s">
        <v>133</v>
      </c>
      <c r="B116" t="s">
        <v>268</v>
      </c>
      <c r="F116" s="9">
        <v>42369</v>
      </c>
      <c r="G116">
        <v>1.61</v>
      </c>
      <c r="H116">
        <v>1</v>
      </c>
      <c r="I116" s="18">
        <f t="shared" si="3"/>
        <v>410.01494768310909</v>
      </c>
      <c r="J116">
        <v>27.43</v>
      </c>
      <c r="K116" s="18">
        <f t="shared" si="4"/>
        <v>26.606875934230196</v>
      </c>
      <c r="L116">
        <v>1.78</v>
      </c>
      <c r="M116" s="18">
        <f t="shared" si="5"/>
        <v>383.40807174887891</v>
      </c>
      <c r="N116">
        <v>25.65</v>
      </c>
    </row>
    <row r="117" spans="1:14" x14ac:dyDescent="0.25">
      <c r="A117" t="s">
        <v>134</v>
      </c>
      <c r="B117" t="s">
        <v>268</v>
      </c>
      <c r="F117" s="9">
        <v>42369</v>
      </c>
      <c r="G117">
        <v>1.61</v>
      </c>
      <c r="H117">
        <v>1</v>
      </c>
      <c r="I117" s="18">
        <f t="shared" si="3"/>
        <v>410.01494768310909</v>
      </c>
      <c r="J117">
        <v>27.43</v>
      </c>
      <c r="K117" s="18">
        <f t="shared" si="4"/>
        <v>26.606875934230196</v>
      </c>
      <c r="L117">
        <v>1.78</v>
      </c>
      <c r="M117" s="18">
        <f t="shared" si="5"/>
        <v>383.40807174887891</v>
      </c>
      <c r="N117">
        <v>25.65</v>
      </c>
    </row>
    <row r="118" spans="1:14" x14ac:dyDescent="0.25">
      <c r="A118" t="s">
        <v>135</v>
      </c>
      <c r="B118" t="s">
        <v>268</v>
      </c>
      <c r="F118" s="9">
        <v>42369</v>
      </c>
      <c r="G118">
        <v>1.61</v>
      </c>
      <c r="H118">
        <v>1</v>
      </c>
      <c r="I118" s="18">
        <f t="shared" si="3"/>
        <v>410.01494768310909</v>
      </c>
      <c r="J118">
        <v>27.43</v>
      </c>
      <c r="K118" s="18">
        <f t="shared" si="4"/>
        <v>26.606875934230196</v>
      </c>
      <c r="L118">
        <v>1.78</v>
      </c>
      <c r="M118" s="18">
        <f t="shared" si="5"/>
        <v>383.40807174887891</v>
      </c>
      <c r="N118">
        <v>25.65</v>
      </c>
    </row>
    <row r="119" spans="1:14" x14ac:dyDescent="0.25">
      <c r="A119" t="s">
        <v>136</v>
      </c>
      <c r="B119" t="s">
        <v>268</v>
      </c>
      <c r="F119" s="9">
        <v>42369</v>
      </c>
      <c r="G119">
        <v>1.61</v>
      </c>
      <c r="H119">
        <v>1</v>
      </c>
      <c r="I119" s="18">
        <f t="shared" si="3"/>
        <v>410.01494768310909</v>
      </c>
      <c r="J119">
        <v>27.43</v>
      </c>
      <c r="K119" s="18">
        <f t="shared" si="4"/>
        <v>26.606875934230196</v>
      </c>
      <c r="L119">
        <v>1.78</v>
      </c>
      <c r="M119" s="18">
        <f t="shared" si="5"/>
        <v>383.40807174887891</v>
      </c>
      <c r="N119">
        <v>25.65</v>
      </c>
    </row>
    <row r="120" spans="1:14" x14ac:dyDescent="0.25">
      <c r="A120" t="s">
        <v>137</v>
      </c>
      <c r="B120" t="s">
        <v>268</v>
      </c>
      <c r="F120" s="9">
        <v>42369</v>
      </c>
      <c r="G120">
        <v>1.61</v>
      </c>
      <c r="H120">
        <v>1</v>
      </c>
      <c r="I120" s="18">
        <f t="shared" si="3"/>
        <v>410.01494768310909</v>
      </c>
      <c r="J120">
        <v>27.43</v>
      </c>
      <c r="K120" s="18">
        <f t="shared" si="4"/>
        <v>26.606875934230196</v>
      </c>
      <c r="L120">
        <v>1.78</v>
      </c>
      <c r="M120" s="18">
        <f t="shared" si="5"/>
        <v>383.40807174887891</v>
      </c>
      <c r="N120">
        <v>25.65</v>
      </c>
    </row>
    <row r="121" spans="1:14" x14ac:dyDescent="0.25">
      <c r="A121" t="s">
        <v>138</v>
      </c>
      <c r="B121" t="s">
        <v>268</v>
      </c>
      <c r="F121" s="9">
        <v>42369</v>
      </c>
      <c r="G121">
        <v>1.61</v>
      </c>
      <c r="H121">
        <v>1</v>
      </c>
      <c r="I121" s="18">
        <f t="shared" si="3"/>
        <v>410.01494768310909</v>
      </c>
      <c r="J121">
        <v>27.43</v>
      </c>
      <c r="K121" s="18">
        <f t="shared" si="4"/>
        <v>26.606875934230196</v>
      </c>
      <c r="L121">
        <v>1.78</v>
      </c>
      <c r="M121" s="18">
        <f t="shared" si="5"/>
        <v>383.40807174887891</v>
      </c>
      <c r="N121">
        <v>25.65</v>
      </c>
    </row>
    <row r="122" spans="1:14" x14ac:dyDescent="0.25">
      <c r="A122" t="s">
        <v>139</v>
      </c>
      <c r="B122" t="s">
        <v>268</v>
      </c>
      <c r="F122" s="9">
        <v>42369</v>
      </c>
      <c r="G122">
        <v>1.61</v>
      </c>
      <c r="H122">
        <v>1</v>
      </c>
      <c r="I122" s="18">
        <f t="shared" si="3"/>
        <v>410.01494768310909</v>
      </c>
      <c r="J122">
        <v>27.43</v>
      </c>
      <c r="K122" s="18">
        <f t="shared" si="4"/>
        <v>26.606875934230196</v>
      </c>
      <c r="L122">
        <v>1.78</v>
      </c>
      <c r="M122" s="18">
        <f t="shared" si="5"/>
        <v>383.40807174887891</v>
      </c>
      <c r="N122">
        <v>25.65</v>
      </c>
    </row>
    <row r="123" spans="1:14" x14ac:dyDescent="0.25">
      <c r="A123" t="s">
        <v>140</v>
      </c>
      <c r="B123" t="s">
        <v>268</v>
      </c>
      <c r="F123" s="9">
        <v>42369</v>
      </c>
      <c r="G123">
        <v>1.61</v>
      </c>
      <c r="H123">
        <v>1</v>
      </c>
      <c r="I123" s="18">
        <f t="shared" si="3"/>
        <v>410.01494768310909</v>
      </c>
      <c r="J123">
        <v>27.43</v>
      </c>
      <c r="K123" s="18">
        <f t="shared" si="4"/>
        <v>26.606875934230196</v>
      </c>
      <c r="L123">
        <v>1.78</v>
      </c>
      <c r="M123" s="18">
        <f t="shared" si="5"/>
        <v>383.40807174887891</v>
      </c>
      <c r="N123">
        <v>25.65</v>
      </c>
    </row>
    <row r="124" spans="1:14" x14ac:dyDescent="0.25">
      <c r="A124" t="s">
        <v>141</v>
      </c>
      <c r="B124" t="s">
        <v>295</v>
      </c>
      <c r="F124" s="9">
        <v>42369</v>
      </c>
      <c r="G124">
        <v>1.61</v>
      </c>
      <c r="H124">
        <v>1</v>
      </c>
      <c r="I124" s="18">
        <f t="shared" si="3"/>
        <v>279.97010463378177</v>
      </c>
      <c r="J124">
        <v>18.73</v>
      </c>
      <c r="K124" s="18">
        <f t="shared" si="4"/>
        <v>19.431988041853511</v>
      </c>
      <c r="L124">
        <v>1.3</v>
      </c>
      <c r="M124" s="18">
        <f t="shared" si="5"/>
        <v>260.53811659192826</v>
      </c>
      <c r="N124">
        <v>17.43</v>
      </c>
    </row>
    <row r="125" spans="1:14" x14ac:dyDescent="0.25">
      <c r="A125" t="s">
        <v>142</v>
      </c>
      <c r="B125" t="s">
        <v>295</v>
      </c>
      <c r="F125" s="9">
        <v>42369</v>
      </c>
      <c r="G125">
        <v>1.61</v>
      </c>
      <c r="H125">
        <v>1</v>
      </c>
      <c r="I125" s="18">
        <f t="shared" si="3"/>
        <v>279.97010463378177</v>
      </c>
      <c r="J125">
        <v>18.73</v>
      </c>
      <c r="K125" s="18">
        <f t="shared" si="4"/>
        <v>19.431988041853511</v>
      </c>
      <c r="L125">
        <v>1.3</v>
      </c>
      <c r="M125" s="18">
        <f t="shared" si="5"/>
        <v>260.53811659192826</v>
      </c>
      <c r="N125">
        <v>17.43</v>
      </c>
    </row>
    <row r="126" spans="1:14" x14ac:dyDescent="0.25">
      <c r="A126" t="s">
        <v>143</v>
      </c>
      <c r="B126" t="s">
        <v>295</v>
      </c>
      <c r="F126" s="9">
        <v>42369</v>
      </c>
      <c r="G126">
        <v>1.61</v>
      </c>
      <c r="H126">
        <v>1</v>
      </c>
      <c r="I126" s="18">
        <f t="shared" si="3"/>
        <v>279.97010463378177</v>
      </c>
      <c r="J126">
        <v>18.73</v>
      </c>
      <c r="K126" s="18">
        <f t="shared" si="4"/>
        <v>19.431988041853511</v>
      </c>
      <c r="L126">
        <v>1.3</v>
      </c>
      <c r="M126" s="18">
        <f t="shared" si="5"/>
        <v>260.53811659192826</v>
      </c>
      <c r="N126">
        <v>17.43</v>
      </c>
    </row>
    <row r="127" spans="1:14" x14ac:dyDescent="0.25">
      <c r="A127" t="s">
        <v>144</v>
      </c>
      <c r="B127" t="s">
        <v>295</v>
      </c>
      <c r="F127" s="9">
        <v>42369</v>
      </c>
      <c r="G127">
        <v>1.61</v>
      </c>
      <c r="H127">
        <v>1</v>
      </c>
      <c r="I127" s="18">
        <f t="shared" si="3"/>
        <v>279.97010463378177</v>
      </c>
      <c r="J127">
        <v>18.73</v>
      </c>
      <c r="K127" s="18">
        <f t="shared" si="4"/>
        <v>19.431988041853511</v>
      </c>
      <c r="L127">
        <v>1.3</v>
      </c>
      <c r="M127" s="18">
        <f t="shared" si="5"/>
        <v>260.53811659192826</v>
      </c>
      <c r="N127">
        <v>17.43</v>
      </c>
    </row>
    <row r="128" spans="1:14" x14ac:dyDescent="0.25">
      <c r="A128" t="s">
        <v>145</v>
      </c>
      <c r="B128" t="s">
        <v>295</v>
      </c>
      <c r="F128" s="9">
        <v>42369</v>
      </c>
      <c r="G128">
        <v>1.61</v>
      </c>
      <c r="H128">
        <v>1</v>
      </c>
      <c r="I128" s="18">
        <f t="shared" si="3"/>
        <v>279.97010463378177</v>
      </c>
      <c r="J128">
        <v>18.73</v>
      </c>
      <c r="K128" s="18">
        <f t="shared" si="4"/>
        <v>19.431988041853511</v>
      </c>
      <c r="L128">
        <v>1.3</v>
      </c>
      <c r="M128" s="18">
        <f t="shared" si="5"/>
        <v>260.53811659192826</v>
      </c>
      <c r="N128">
        <v>17.43</v>
      </c>
    </row>
    <row r="129" spans="1:14" x14ac:dyDescent="0.25">
      <c r="A129" t="s">
        <v>146</v>
      </c>
      <c r="B129" t="s">
        <v>295</v>
      </c>
      <c r="F129" s="9">
        <v>42369</v>
      </c>
      <c r="G129">
        <v>1.61</v>
      </c>
      <c r="H129">
        <v>1</v>
      </c>
      <c r="I129" s="18">
        <f t="shared" si="3"/>
        <v>279.97010463378177</v>
      </c>
      <c r="J129">
        <v>18.73</v>
      </c>
      <c r="K129" s="18">
        <f t="shared" si="4"/>
        <v>19.431988041853511</v>
      </c>
      <c r="L129">
        <v>1.3</v>
      </c>
      <c r="M129" s="18">
        <f t="shared" si="5"/>
        <v>260.53811659192826</v>
      </c>
      <c r="N129">
        <v>17.43</v>
      </c>
    </row>
    <row r="130" spans="1:14" x14ac:dyDescent="0.25">
      <c r="A130" t="s">
        <v>147</v>
      </c>
      <c r="B130" t="s">
        <v>295</v>
      </c>
      <c r="F130" s="9">
        <v>42369</v>
      </c>
      <c r="G130">
        <v>1.61</v>
      </c>
      <c r="H130">
        <v>1</v>
      </c>
      <c r="I130" s="18">
        <f t="shared" si="3"/>
        <v>279.97010463378177</v>
      </c>
      <c r="J130">
        <v>18.73</v>
      </c>
      <c r="K130" s="18">
        <f t="shared" si="4"/>
        <v>19.431988041853511</v>
      </c>
      <c r="L130">
        <v>1.3</v>
      </c>
      <c r="M130" s="18">
        <f t="shared" si="5"/>
        <v>260.53811659192826</v>
      </c>
      <c r="N130">
        <v>17.43</v>
      </c>
    </row>
    <row r="131" spans="1:14" x14ac:dyDescent="0.25">
      <c r="A131" t="s">
        <v>148</v>
      </c>
      <c r="B131" t="s">
        <v>295</v>
      </c>
      <c r="F131" s="9">
        <v>42369</v>
      </c>
      <c r="G131">
        <v>1.61</v>
      </c>
      <c r="H131">
        <v>1</v>
      </c>
      <c r="I131" s="18">
        <f t="shared" si="3"/>
        <v>279.97010463378177</v>
      </c>
      <c r="J131">
        <v>18.73</v>
      </c>
      <c r="K131" s="18">
        <f t="shared" si="4"/>
        <v>19.431988041853511</v>
      </c>
      <c r="L131">
        <v>1.3</v>
      </c>
      <c r="M131" s="18">
        <f t="shared" si="5"/>
        <v>260.53811659192826</v>
      </c>
      <c r="N131">
        <v>17.43</v>
      </c>
    </row>
    <row r="132" spans="1:14" x14ac:dyDescent="0.25">
      <c r="A132" t="s">
        <v>149</v>
      </c>
      <c r="B132" t="s">
        <v>295</v>
      </c>
      <c r="F132" s="9">
        <v>42369</v>
      </c>
      <c r="G132">
        <v>1.61</v>
      </c>
      <c r="H132">
        <v>1</v>
      </c>
      <c r="I132" s="18">
        <f t="shared" ref="I132:I195" si="6">J132/0.0669</f>
        <v>279.97010463378177</v>
      </c>
      <c r="J132">
        <v>18.73</v>
      </c>
      <c r="K132" s="18">
        <f t="shared" ref="K132:K195" si="7">L132/0.0669</f>
        <v>19.431988041853511</v>
      </c>
      <c r="L132">
        <v>1.3</v>
      </c>
      <c r="M132" s="18">
        <f t="shared" ref="M132:M195" si="8">N132/0.0669</f>
        <v>260.53811659192826</v>
      </c>
      <c r="N132">
        <v>17.43</v>
      </c>
    </row>
    <row r="133" spans="1:14" x14ac:dyDescent="0.25">
      <c r="A133" t="s">
        <v>150</v>
      </c>
      <c r="B133" t="s">
        <v>295</v>
      </c>
      <c r="F133" s="9">
        <v>42369</v>
      </c>
      <c r="G133">
        <v>1.61</v>
      </c>
      <c r="H133">
        <v>1</v>
      </c>
      <c r="I133" s="18">
        <f t="shared" si="6"/>
        <v>279.97010463378177</v>
      </c>
      <c r="J133">
        <v>18.73</v>
      </c>
      <c r="K133" s="18">
        <f t="shared" si="7"/>
        <v>19.431988041853511</v>
      </c>
      <c r="L133">
        <v>1.3</v>
      </c>
      <c r="M133" s="18">
        <f t="shared" si="8"/>
        <v>260.53811659192826</v>
      </c>
      <c r="N133">
        <v>17.43</v>
      </c>
    </row>
    <row r="134" spans="1:14" x14ac:dyDescent="0.25">
      <c r="A134" t="s">
        <v>151</v>
      </c>
      <c r="B134" t="s">
        <v>295</v>
      </c>
      <c r="F134" s="9">
        <v>42369</v>
      </c>
      <c r="G134">
        <v>1.61</v>
      </c>
      <c r="H134">
        <v>1</v>
      </c>
      <c r="I134" s="18">
        <f t="shared" si="6"/>
        <v>279.97010463378177</v>
      </c>
      <c r="J134">
        <v>18.73</v>
      </c>
      <c r="K134" s="18">
        <f t="shared" si="7"/>
        <v>19.431988041853511</v>
      </c>
      <c r="L134">
        <v>1.3</v>
      </c>
      <c r="M134" s="18">
        <f t="shared" si="8"/>
        <v>260.53811659192826</v>
      </c>
      <c r="N134">
        <v>17.43</v>
      </c>
    </row>
    <row r="135" spans="1:14" x14ac:dyDescent="0.25">
      <c r="A135" t="s">
        <v>152</v>
      </c>
      <c r="B135" t="s">
        <v>295</v>
      </c>
      <c r="F135" s="9">
        <v>42369</v>
      </c>
      <c r="G135">
        <v>1.61</v>
      </c>
      <c r="H135">
        <v>1</v>
      </c>
      <c r="I135" s="18">
        <f t="shared" si="6"/>
        <v>279.97010463378177</v>
      </c>
      <c r="J135">
        <v>18.73</v>
      </c>
      <c r="K135" s="18">
        <f t="shared" si="7"/>
        <v>19.431988041853511</v>
      </c>
      <c r="L135">
        <v>1.3</v>
      </c>
      <c r="M135" s="18">
        <f t="shared" si="8"/>
        <v>260.53811659192826</v>
      </c>
      <c r="N135">
        <v>17.43</v>
      </c>
    </row>
    <row r="136" spans="1:14" x14ac:dyDescent="0.25">
      <c r="A136" t="s">
        <v>153</v>
      </c>
      <c r="B136" t="s">
        <v>295</v>
      </c>
      <c r="F136" s="9">
        <v>42369</v>
      </c>
      <c r="G136">
        <v>1.61</v>
      </c>
      <c r="H136">
        <v>1</v>
      </c>
      <c r="I136" s="18">
        <f t="shared" si="6"/>
        <v>279.97010463378177</v>
      </c>
      <c r="J136">
        <v>18.73</v>
      </c>
      <c r="K136" s="18">
        <f t="shared" si="7"/>
        <v>19.431988041853511</v>
      </c>
      <c r="L136">
        <v>1.3</v>
      </c>
      <c r="M136" s="18">
        <f t="shared" si="8"/>
        <v>260.53811659192826</v>
      </c>
      <c r="N136">
        <v>17.43</v>
      </c>
    </row>
    <row r="137" spans="1:14" x14ac:dyDescent="0.25">
      <c r="A137" t="s">
        <v>154</v>
      </c>
      <c r="B137" t="s">
        <v>270</v>
      </c>
      <c r="F137" s="9">
        <v>42369</v>
      </c>
      <c r="G137">
        <v>8.2799999999999994</v>
      </c>
      <c r="H137">
        <v>10</v>
      </c>
      <c r="I137" s="18">
        <f t="shared" si="6"/>
        <v>14499.999999999998</v>
      </c>
      <c r="J137">
        <v>970.05</v>
      </c>
      <c r="K137" s="18">
        <f t="shared" si="7"/>
        <v>4800.1494768310913</v>
      </c>
      <c r="L137">
        <v>321.13</v>
      </c>
      <c r="M137" s="18">
        <f t="shared" si="8"/>
        <v>9699.8505231689087</v>
      </c>
      <c r="N137">
        <v>648.91999999999996</v>
      </c>
    </row>
    <row r="138" spans="1:14" x14ac:dyDescent="0.25">
      <c r="B138" t="s">
        <v>271</v>
      </c>
      <c r="I138" s="18"/>
      <c r="K138" s="18"/>
      <c r="M138" s="18"/>
    </row>
    <row r="139" spans="1:14" x14ac:dyDescent="0.25">
      <c r="A139" t="s">
        <v>155</v>
      </c>
      <c r="B139" t="s">
        <v>282</v>
      </c>
      <c r="F139" s="9">
        <v>42369</v>
      </c>
      <c r="G139">
        <v>8.2799999999999994</v>
      </c>
      <c r="H139">
        <v>4</v>
      </c>
      <c r="I139" s="18">
        <f t="shared" si="6"/>
        <v>3600</v>
      </c>
      <c r="J139">
        <v>240.84</v>
      </c>
      <c r="K139" s="18">
        <f t="shared" si="7"/>
        <v>1191.6292974588939</v>
      </c>
      <c r="L139">
        <v>79.72</v>
      </c>
      <c r="M139" s="18">
        <f t="shared" si="8"/>
        <v>2408.3707025411063</v>
      </c>
      <c r="N139">
        <v>161.12</v>
      </c>
    </row>
    <row r="140" spans="1:14" x14ac:dyDescent="0.25">
      <c r="A140" t="s">
        <v>156</v>
      </c>
      <c r="B140" t="s">
        <v>296</v>
      </c>
      <c r="F140" s="9">
        <v>42369</v>
      </c>
      <c r="G140">
        <v>8.2799999999999994</v>
      </c>
      <c r="H140">
        <v>24</v>
      </c>
      <c r="I140" s="18">
        <f t="shared" si="6"/>
        <v>43200</v>
      </c>
      <c r="J140">
        <v>2890.08</v>
      </c>
      <c r="K140" s="18">
        <f t="shared" si="7"/>
        <v>14303.139013452914</v>
      </c>
      <c r="L140">
        <v>956.88</v>
      </c>
      <c r="M140" s="18">
        <f t="shared" si="8"/>
        <v>28896.860986547086</v>
      </c>
      <c r="N140">
        <v>1933.2</v>
      </c>
    </row>
    <row r="141" spans="1:14" x14ac:dyDescent="0.25">
      <c r="A141" t="s">
        <v>157</v>
      </c>
      <c r="B141" t="s">
        <v>269</v>
      </c>
      <c r="F141" s="9">
        <v>42369</v>
      </c>
      <c r="G141">
        <v>8.2799999999999994</v>
      </c>
      <c r="H141">
        <v>1</v>
      </c>
      <c r="I141" s="18">
        <f t="shared" si="6"/>
        <v>29550.37369207773</v>
      </c>
      <c r="J141">
        <v>1976.92</v>
      </c>
      <c r="K141" s="18">
        <f t="shared" si="7"/>
        <v>9036.621823617339</v>
      </c>
      <c r="L141">
        <v>604.54999999999995</v>
      </c>
      <c r="M141" s="18">
        <f t="shared" si="8"/>
        <v>20513.751868460386</v>
      </c>
      <c r="N141">
        <v>1372.37</v>
      </c>
    </row>
    <row r="142" spans="1:14" x14ac:dyDescent="0.25">
      <c r="A142" t="s">
        <v>158</v>
      </c>
      <c r="B142" t="s">
        <v>297</v>
      </c>
      <c r="F142" s="9">
        <v>42369</v>
      </c>
      <c r="G142">
        <v>13.52</v>
      </c>
      <c r="H142">
        <v>3</v>
      </c>
      <c r="I142" s="18">
        <f t="shared" si="6"/>
        <v>10500</v>
      </c>
      <c r="J142">
        <v>702.45</v>
      </c>
      <c r="K142" s="18">
        <f t="shared" si="7"/>
        <v>5543.7967115097163</v>
      </c>
      <c r="L142">
        <v>370.88</v>
      </c>
      <c r="M142" s="18">
        <f t="shared" si="8"/>
        <v>4956.2032884902837</v>
      </c>
      <c r="N142">
        <v>331.57</v>
      </c>
    </row>
    <row r="143" spans="1:14" x14ac:dyDescent="0.25">
      <c r="B143" t="s">
        <v>298</v>
      </c>
      <c r="I143" s="18"/>
      <c r="K143" s="18"/>
      <c r="M143" s="18"/>
    </row>
    <row r="144" spans="1:14" x14ac:dyDescent="0.25">
      <c r="A144" t="s">
        <v>159</v>
      </c>
      <c r="B144" t="s">
        <v>297</v>
      </c>
      <c r="F144" s="9">
        <v>42369</v>
      </c>
      <c r="G144">
        <v>13.52</v>
      </c>
      <c r="H144">
        <v>9</v>
      </c>
      <c r="I144" s="18">
        <f t="shared" si="6"/>
        <v>30600</v>
      </c>
      <c r="J144">
        <v>2047.14</v>
      </c>
      <c r="K144" s="18">
        <f t="shared" si="7"/>
        <v>16158.29596412556</v>
      </c>
      <c r="L144">
        <v>1080.99</v>
      </c>
      <c r="M144" s="18">
        <f t="shared" si="8"/>
        <v>14441.704035874438</v>
      </c>
      <c r="N144">
        <v>966.15</v>
      </c>
    </row>
    <row r="145" spans="1:14" x14ac:dyDescent="0.25">
      <c r="B145" t="s">
        <v>299</v>
      </c>
      <c r="I145" s="18"/>
      <c r="K145" s="18"/>
      <c r="M145" s="18"/>
    </row>
    <row r="146" spans="1:14" x14ac:dyDescent="0.25">
      <c r="A146" s="20" t="s">
        <v>160</v>
      </c>
      <c r="B146" s="20" t="s">
        <v>300</v>
      </c>
      <c r="C146" s="20"/>
      <c r="D146" s="20"/>
      <c r="E146" s="20"/>
      <c r="F146" s="21">
        <v>42369</v>
      </c>
      <c r="G146" s="20">
        <v>2.02</v>
      </c>
      <c r="H146" s="20">
        <v>1</v>
      </c>
      <c r="I146" s="22">
        <f t="shared" si="6"/>
        <v>116053.96113602392</v>
      </c>
      <c r="J146" s="20">
        <v>7764.01</v>
      </c>
      <c r="K146" s="22">
        <f t="shared" si="7"/>
        <v>9361.5844544095653</v>
      </c>
      <c r="L146" s="20">
        <v>626.29</v>
      </c>
      <c r="M146" s="22">
        <f t="shared" si="8"/>
        <v>106692.37668161435</v>
      </c>
      <c r="N146" s="20">
        <v>7137.72</v>
      </c>
    </row>
    <row r="147" spans="1:14" x14ac:dyDescent="0.25">
      <c r="A147" t="s">
        <v>161</v>
      </c>
      <c r="B147" t="s">
        <v>301</v>
      </c>
      <c r="F147" s="9">
        <v>42369</v>
      </c>
      <c r="G147">
        <v>8.2799999999999994</v>
      </c>
      <c r="H147">
        <v>5</v>
      </c>
      <c r="I147" s="18">
        <f t="shared" si="6"/>
        <v>18000</v>
      </c>
      <c r="J147">
        <v>1204.2</v>
      </c>
      <c r="K147" s="18">
        <f t="shared" si="7"/>
        <v>5959.9402092675637</v>
      </c>
      <c r="L147">
        <v>398.72</v>
      </c>
      <c r="M147" s="18">
        <f t="shared" si="8"/>
        <v>12040.059790732437</v>
      </c>
      <c r="N147">
        <v>805.48</v>
      </c>
    </row>
    <row r="148" spans="1:14" x14ac:dyDescent="0.25">
      <c r="A148" t="s">
        <v>162</v>
      </c>
      <c r="B148" t="s">
        <v>302</v>
      </c>
      <c r="F148" s="9">
        <v>42369</v>
      </c>
      <c r="G148">
        <v>8.2799999999999994</v>
      </c>
      <c r="H148">
        <v>2</v>
      </c>
      <c r="I148" s="18">
        <f t="shared" si="6"/>
        <v>5450.0747384155457</v>
      </c>
      <c r="J148">
        <v>364.61</v>
      </c>
      <c r="K148" s="18">
        <f t="shared" si="7"/>
        <v>1802.5411061285502</v>
      </c>
      <c r="L148">
        <v>120.59</v>
      </c>
      <c r="M148" s="18">
        <f t="shared" si="8"/>
        <v>3647.5336322869957</v>
      </c>
      <c r="N148">
        <v>244.02</v>
      </c>
    </row>
    <row r="149" spans="1:14" x14ac:dyDescent="0.25">
      <c r="A149" t="s">
        <v>163</v>
      </c>
      <c r="B149" t="s">
        <v>303</v>
      </c>
      <c r="F149" s="9">
        <v>42369</v>
      </c>
      <c r="G149">
        <v>8.2799999999999994</v>
      </c>
      <c r="H149">
        <v>1</v>
      </c>
      <c r="I149" s="18">
        <f t="shared" si="6"/>
        <v>11107.47384155456</v>
      </c>
      <c r="J149">
        <v>743.09</v>
      </c>
      <c r="K149" s="18">
        <f t="shared" si="7"/>
        <v>3040.0597907324363</v>
      </c>
      <c r="L149">
        <v>203.38</v>
      </c>
      <c r="M149" s="18">
        <f t="shared" si="8"/>
        <v>8067.4140508221226</v>
      </c>
      <c r="N149">
        <v>539.71</v>
      </c>
    </row>
    <row r="150" spans="1:14" x14ac:dyDescent="0.25">
      <c r="A150" t="s">
        <v>164</v>
      </c>
      <c r="B150" t="s">
        <v>304</v>
      </c>
      <c r="F150" s="9">
        <v>42369</v>
      </c>
      <c r="G150">
        <v>13.52</v>
      </c>
      <c r="H150">
        <v>2</v>
      </c>
      <c r="I150" s="18">
        <f t="shared" si="6"/>
        <v>8288.1913303437977</v>
      </c>
      <c r="J150">
        <v>554.48</v>
      </c>
      <c r="K150" s="18">
        <f t="shared" si="7"/>
        <v>3038.266068759342</v>
      </c>
      <c r="L150">
        <v>203.26</v>
      </c>
      <c r="M150" s="18">
        <f t="shared" si="8"/>
        <v>5249.9252615844543</v>
      </c>
      <c r="N150">
        <v>351.22</v>
      </c>
    </row>
    <row r="151" spans="1:14" x14ac:dyDescent="0.25">
      <c r="A151" t="s">
        <v>165</v>
      </c>
      <c r="B151" t="s">
        <v>305</v>
      </c>
      <c r="F151" s="9">
        <v>42369</v>
      </c>
      <c r="G151">
        <v>13.52</v>
      </c>
      <c r="H151">
        <v>1</v>
      </c>
      <c r="I151" s="18">
        <f t="shared" si="6"/>
        <v>6106.8759342301946</v>
      </c>
      <c r="J151">
        <v>408.55</v>
      </c>
      <c r="K151" s="18">
        <f t="shared" si="7"/>
        <v>1755.306427503737</v>
      </c>
      <c r="L151">
        <v>117.43</v>
      </c>
      <c r="M151" s="18">
        <f t="shared" si="8"/>
        <v>4351.5695067264578</v>
      </c>
      <c r="N151">
        <v>291.12</v>
      </c>
    </row>
    <row r="152" spans="1:14" x14ac:dyDescent="0.25">
      <c r="A152" s="26" t="s">
        <v>166</v>
      </c>
      <c r="B152" s="26" t="s">
        <v>306</v>
      </c>
      <c r="C152" s="26"/>
      <c r="D152" s="26"/>
      <c r="E152" s="26"/>
      <c r="F152" s="27">
        <v>42369</v>
      </c>
      <c r="G152" s="26">
        <v>5.74</v>
      </c>
      <c r="H152" s="26">
        <v>1</v>
      </c>
      <c r="I152" s="28">
        <f t="shared" si="6"/>
        <v>3475.1868460388641</v>
      </c>
      <c r="J152" s="26">
        <v>232.49</v>
      </c>
      <c r="K152" s="28">
        <f t="shared" si="7"/>
        <v>796.86098654708519</v>
      </c>
      <c r="L152" s="26">
        <v>53.31</v>
      </c>
      <c r="M152" s="28">
        <f t="shared" si="8"/>
        <v>2678.3258594917788</v>
      </c>
      <c r="N152" s="26">
        <v>179.18</v>
      </c>
    </row>
    <row r="153" spans="1:14" x14ac:dyDescent="0.25">
      <c r="A153" t="s">
        <v>167</v>
      </c>
      <c r="B153" t="s">
        <v>269</v>
      </c>
      <c r="F153" s="9">
        <v>42369</v>
      </c>
      <c r="G153">
        <v>8.2799999999999994</v>
      </c>
      <c r="H153">
        <v>1</v>
      </c>
      <c r="I153" s="18">
        <f t="shared" si="6"/>
        <v>10655.007473841555</v>
      </c>
      <c r="J153">
        <v>712.82</v>
      </c>
      <c r="K153" s="18">
        <f t="shared" si="7"/>
        <v>3528.8490284005979</v>
      </c>
      <c r="L153">
        <v>236.08</v>
      </c>
      <c r="M153" s="18">
        <f t="shared" si="8"/>
        <v>7126.1584454409567</v>
      </c>
      <c r="N153">
        <v>476.74</v>
      </c>
    </row>
    <row r="154" spans="1:14" x14ac:dyDescent="0.25">
      <c r="A154" t="s">
        <v>307</v>
      </c>
      <c r="B154" t="s">
        <v>308</v>
      </c>
      <c r="F154" s="9">
        <v>42369</v>
      </c>
      <c r="G154">
        <v>8.2799999999999994</v>
      </c>
      <c r="H154">
        <v>1</v>
      </c>
      <c r="I154" s="18">
        <f t="shared" si="6"/>
        <v>3685.0523168908817</v>
      </c>
      <c r="J154">
        <v>246.53</v>
      </c>
      <c r="K154" s="18">
        <f t="shared" si="7"/>
        <v>1218.2361733931241</v>
      </c>
      <c r="L154">
        <v>81.5</v>
      </c>
      <c r="M154" s="18">
        <f t="shared" si="8"/>
        <v>2466.8161434977578</v>
      </c>
      <c r="N154">
        <v>165.03</v>
      </c>
    </row>
    <row r="155" spans="1:14" x14ac:dyDescent="0.25">
      <c r="A155" t="s">
        <v>309</v>
      </c>
      <c r="B155" t="s">
        <v>310</v>
      </c>
      <c r="F155" s="9">
        <v>42369</v>
      </c>
      <c r="G155">
        <v>8.2799999999999994</v>
      </c>
      <c r="H155">
        <v>1</v>
      </c>
      <c r="I155" s="18">
        <f t="shared" si="6"/>
        <v>5959.9402092675637</v>
      </c>
      <c r="J155">
        <v>398.72</v>
      </c>
      <c r="K155" s="18">
        <f t="shared" si="7"/>
        <v>1972.4962630792229</v>
      </c>
      <c r="L155">
        <v>131.96</v>
      </c>
      <c r="M155" s="18">
        <f t="shared" si="8"/>
        <v>3987.4439461883408</v>
      </c>
      <c r="N155">
        <v>266.76</v>
      </c>
    </row>
    <row r="156" spans="1:14" x14ac:dyDescent="0.25">
      <c r="B156" t="s">
        <v>311</v>
      </c>
      <c r="I156" s="18"/>
      <c r="K156" s="18"/>
      <c r="M156" s="18"/>
    </row>
    <row r="157" spans="1:14" x14ac:dyDescent="0.25">
      <c r="A157" t="s">
        <v>312</v>
      </c>
      <c r="B157" t="s">
        <v>313</v>
      </c>
      <c r="F157" s="9">
        <v>42369</v>
      </c>
      <c r="G157">
        <v>8.2799999999999994</v>
      </c>
      <c r="H157">
        <v>1</v>
      </c>
      <c r="I157" s="18">
        <f t="shared" si="6"/>
        <v>5979.9701046337814</v>
      </c>
      <c r="J157">
        <v>400.06</v>
      </c>
      <c r="K157" s="18">
        <f t="shared" si="7"/>
        <v>1979.5216741405084</v>
      </c>
      <c r="L157">
        <v>132.43</v>
      </c>
      <c r="M157" s="18">
        <f t="shared" si="8"/>
        <v>4000.4484304932735</v>
      </c>
      <c r="N157">
        <v>267.63</v>
      </c>
    </row>
    <row r="158" spans="1:14" x14ac:dyDescent="0.25">
      <c r="B158" t="s">
        <v>314</v>
      </c>
      <c r="I158" s="18"/>
      <c r="K158" s="18"/>
      <c r="M158" s="18"/>
    </row>
    <row r="159" spans="1:14" x14ac:dyDescent="0.25">
      <c r="A159" s="26" t="s">
        <v>315</v>
      </c>
      <c r="B159" s="26" t="s">
        <v>316</v>
      </c>
      <c r="C159" s="26"/>
      <c r="D159" s="26"/>
      <c r="E159" s="26"/>
      <c r="F159" s="27">
        <v>42369</v>
      </c>
      <c r="G159" s="26">
        <v>5.74</v>
      </c>
      <c r="H159" s="26">
        <v>1</v>
      </c>
      <c r="I159" s="28">
        <f t="shared" si="6"/>
        <v>1595.2167414050821</v>
      </c>
      <c r="J159" s="26">
        <v>106.72</v>
      </c>
      <c r="K159" s="28">
        <f t="shared" si="7"/>
        <v>366.51718983557549</v>
      </c>
      <c r="L159" s="26">
        <v>24.52</v>
      </c>
      <c r="M159" s="28">
        <f t="shared" si="8"/>
        <v>1228.6995515695066</v>
      </c>
      <c r="N159" s="26">
        <v>82.2</v>
      </c>
    </row>
    <row r="160" spans="1:14" x14ac:dyDescent="0.25">
      <c r="I160" s="18"/>
      <c r="K160" s="18"/>
      <c r="M160" s="18"/>
    </row>
    <row r="161" spans="1:14" s="6" customFormat="1" x14ac:dyDescent="0.25">
      <c r="A161" s="6" t="s">
        <v>265</v>
      </c>
      <c r="C161" s="6" t="s">
        <v>317</v>
      </c>
      <c r="F161" s="10"/>
      <c r="I161" s="18"/>
      <c r="K161" s="18"/>
      <c r="M161" s="18"/>
    </row>
    <row r="162" spans="1:14" x14ac:dyDescent="0.25">
      <c r="A162" t="s">
        <v>318</v>
      </c>
      <c r="B162" t="s">
        <v>319</v>
      </c>
      <c r="F162" s="9">
        <v>42369</v>
      </c>
      <c r="G162">
        <v>1.61</v>
      </c>
      <c r="H162">
        <v>28</v>
      </c>
      <c r="I162" s="18">
        <f t="shared" si="6"/>
        <v>984.15545590433487</v>
      </c>
      <c r="J162">
        <v>65.84</v>
      </c>
      <c r="K162" s="18">
        <f t="shared" si="7"/>
        <v>63.677130044843047</v>
      </c>
      <c r="L162">
        <v>4.26</v>
      </c>
      <c r="M162" s="18">
        <f t="shared" si="8"/>
        <v>920.47832585949175</v>
      </c>
      <c r="N162">
        <v>61.58</v>
      </c>
    </row>
    <row r="163" spans="1:14" x14ac:dyDescent="0.25">
      <c r="A163" t="s">
        <v>320</v>
      </c>
      <c r="B163" t="s">
        <v>321</v>
      </c>
      <c r="F163" s="9">
        <v>42369</v>
      </c>
      <c r="G163">
        <v>2.4300000000000002</v>
      </c>
      <c r="H163">
        <v>46</v>
      </c>
      <c r="I163" s="18">
        <f t="shared" si="6"/>
        <v>22620.777279521673</v>
      </c>
      <c r="J163">
        <v>1513.33</v>
      </c>
      <c r="K163" s="18">
        <f t="shared" si="7"/>
        <v>2195.5156950672645</v>
      </c>
      <c r="L163">
        <v>146.88</v>
      </c>
      <c r="M163" s="18">
        <f t="shared" si="8"/>
        <v>20425.261584454409</v>
      </c>
      <c r="N163">
        <v>1366.45</v>
      </c>
    </row>
    <row r="164" spans="1:14" x14ac:dyDescent="0.25">
      <c r="A164" t="s">
        <v>322</v>
      </c>
      <c r="B164" t="s">
        <v>323</v>
      </c>
      <c r="F164" s="9">
        <v>42369</v>
      </c>
      <c r="G164">
        <v>8.2799999999999994</v>
      </c>
      <c r="H164">
        <v>3</v>
      </c>
      <c r="I164" s="18">
        <f t="shared" si="6"/>
        <v>9516.2929745889378</v>
      </c>
      <c r="J164">
        <v>636.64</v>
      </c>
      <c r="K164" s="18">
        <f t="shared" si="7"/>
        <v>3149.9252615844543</v>
      </c>
      <c r="L164">
        <v>210.73</v>
      </c>
      <c r="M164" s="18">
        <f t="shared" si="8"/>
        <v>6366.3677130044844</v>
      </c>
      <c r="N164">
        <v>425.91</v>
      </c>
    </row>
    <row r="165" spans="1:14" x14ac:dyDescent="0.25">
      <c r="A165" t="s">
        <v>324</v>
      </c>
      <c r="B165" t="s">
        <v>325</v>
      </c>
      <c r="F165" s="9">
        <v>42369</v>
      </c>
      <c r="G165">
        <v>8.2799999999999994</v>
      </c>
      <c r="H165">
        <v>1</v>
      </c>
      <c r="I165" s="18">
        <f t="shared" si="6"/>
        <v>2312.7055306427501</v>
      </c>
      <c r="J165">
        <v>154.72</v>
      </c>
      <c r="K165" s="18">
        <f t="shared" si="7"/>
        <v>764.87294469357255</v>
      </c>
      <c r="L165">
        <v>51.17</v>
      </c>
      <c r="M165" s="18">
        <f t="shared" si="8"/>
        <v>1547.8325859491779</v>
      </c>
      <c r="N165">
        <v>103.55</v>
      </c>
    </row>
    <row r="166" spans="1:14" x14ac:dyDescent="0.25">
      <c r="A166" t="s">
        <v>326</v>
      </c>
      <c r="B166" t="s">
        <v>327</v>
      </c>
      <c r="F166" s="9">
        <v>42369</v>
      </c>
      <c r="G166">
        <v>8.2799999999999994</v>
      </c>
      <c r="H166">
        <v>1</v>
      </c>
      <c r="I166" s="18">
        <f t="shared" si="6"/>
        <v>1896.1136023916292</v>
      </c>
      <c r="J166">
        <v>126.85</v>
      </c>
      <c r="K166" s="18">
        <f t="shared" si="7"/>
        <v>628.55007473841545</v>
      </c>
      <c r="L166">
        <v>42.05</v>
      </c>
      <c r="M166" s="18">
        <f t="shared" si="8"/>
        <v>1267.5635276532137</v>
      </c>
      <c r="N166">
        <v>84.8</v>
      </c>
    </row>
    <row r="167" spans="1:14" x14ac:dyDescent="0.25">
      <c r="A167" t="s">
        <v>328</v>
      </c>
      <c r="B167" t="s">
        <v>329</v>
      </c>
      <c r="F167" s="9">
        <v>42369</v>
      </c>
      <c r="G167">
        <v>8.2799999999999994</v>
      </c>
      <c r="H167">
        <v>1</v>
      </c>
      <c r="I167" s="18">
        <f t="shared" si="6"/>
        <v>1846.4872944693573</v>
      </c>
      <c r="J167">
        <v>123.53</v>
      </c>
      <c r="K167" s="18">
        <f t="shared" si="7"/>
        <v>610.91180866965612</v>
      </c>
      <c r="L167">
        <v>40.869999999999997</v>
      </c>
      <c r="M167" s="18">
        <f t="shared" si="8"/>
        <v>1235.575485799701</v>
      </c>
      <c r="N167">
        <v>82.66</v>
      </c>
    </row>
    <row r="168" spans="1:14" x14ac:dyDescent="0.25">
      <c r="A168" s="26" t="s">
        <v>330</v>
      </c>
      <c r="B168" s="26" t="s">
        <v>306</v>
      </c>
      <c r="C168" s="26"/>
      <c r="D168" s="26"/>
      <c r="E168" s="26"/>
      <c r="F168" s="27">
        <v>42369</v>
      </c>
      <c r="G168" s="26">
        <v>5.74</v>
      </c>
      <c r="H168" s="26">
        <v>1</v>
      </c>
      <c r="I168" s="28">
        <f t="shared" si="6"/>
        <v>4568.9088191330347</v>
      </c>
      <c r="J168" s="26">
        <v>305.66000000000003</v>
      </c>
      <c r="K168" s="28">
        <f t="shared" si="7"/>
        <v>1046.4872944693573</v>
      </c>
      <c r="L168" s="26">
        <v>70.010000000000005</v>
      </c>
      <c r="M168" s="28">
        <f t="shared" si="8"/>
        <v>3522.4215246636772</v>
      </c>
      <c r="N168" s="26">
        <v>235.65</v>
      </c>
    </row>
    <row r="169" spans="1:14" x14ac:dyDescent="0.25">
      <c r="A169" t="s">
        <v>331</v>
      </c>
      <c r="B169" t="s">
        <v>332</v>
      </c>
      <c r="F169" s="9">
        <v>42369</v>
      </c>
      <c r="G169">
        <v>13.52</v>
      </c>
      <c r="H169">
        <v>1</v>
      </c>
      <c r="I169" s="18">
        <f t="shared" si="6"/>
        <v>1079.9701046337818</v>
      </c>
      <c r="J169">
        <v>72.25</v>
      </c>
      <c r="K169" s="18">
        <f t="shared" si="7"/>
        <v>-2815.3961136023913</v>
      </c>
      <c r="L169">
        <v>-188.35</v>
      </c>
      <c r="M169" s="18">
        <f t="shared" si="8"/>
        <v>3895.3662182361736</v>
      </c>
      <c r="N169">
        <v>260.60000000000002</v>
      </c>
    </row>
    <row r="170" spans="1:14" x14ac:dyDescent="0.25">
      <c r="A170" s="20" t="s">
        <v>333</v>
      </c>
      <c r="B170" s="20" t="s">
        <v>334</v>
      </c>
      <c r="C170" s="20"/>
      <c r="D170" s="20"/>
      <c r="E170" s="20"/>
      <c r="F170" s="21">
        <v>42369</v>
      </c>
      <c r="G170" s="20">
        <v>2.02</v>
      </c>
      <c r="H170" s="20">
        <v>1</v>
      </c>
      <c r="I170" s="22">
        <f t="shared" si="6"/>
        <v>1865010.1644245142</v>
      </c>
      <c r="J170" s="20">
        <v>124769.18</v>
      </c>
      <c r="K170" s="22">
        <f t="shared" si="7"/>
        <v>150413.00448430493</v>
      </c>
      <c r="L170" s="20">
        <v>10062.629999999999</v>
      </c>
      <c r="M170" s="22">
        <f t="shared" si="8"/>
        <v>1714597.1599402092</v>
      </c>
      <c r="N170" s="20">
        <v>114706.55</v>
      </c>
    </row>
    <row r="171" spans="1:14" x14ac:dyDescent="0.25">
      <c r="A171" s="23" t="s">
        <v>335</v>
      </c>
      <c r="B171" s="23" t="s">
        <v>336</v>
      </c>
      <c r="C171" s="23"/>
      <c r="D171" s="23"/>
      <c r="E171" s="23"/>
      <c r="F171" s="24">
        <v>42369</v>
      </c>
      <c r="G171" s="23">
        <v>3.24</v>
      </c>
      <c r="H171" s="23">
        <v>162.16999999999999</v>
      </c>
      <c r="I171" s="25">
        <f t="shared" si="6"/>
        <v>5643.4977578475336</v>
      </c>
      <c r="J171" s="23">
        <v>377.55</v>
      </c>
      <c r="K171" s="25">
        <f t="shared" si="7"/>
        <v>733.03437967115099</v>
      </c>
      <c r="L171" s="23">
        <v>49.04</v>
      </c>
      <c r="M171" s="25">
        <f t="shared" si="8"/>
        <v>4910.4633781763823</v>
      </c>
      <c r="N171" s="23">
        <v>328.51</v>
      </c>
    </row>
    <row r="172" spans="1:14" x14ac:dyDescent="0.25">
      <c r="A172" s="20" t="s">
        <v>337</v>
      </c>
      <c r="B172" s="20" t="s">
        <v>338</v>
      </c>
      <c r="C172" s="20"/>
      <c r="D172" s="20"/>
      <c r="E172" s="20"/>
      <c r="F172" s="21">
        <v>42369</v>
      </c>
      <c r="G172" s="20">
        <v>3.24</v>
      </c>
      <c r="H172" s="20">
        <v>1</v>
      </c>
      <c r="I172" s="22">
        <f t="shared" si="6"/>
        <v>1854.2600896860986</v>
      </c>
      <c r="J172" s="20">
        <v>124.05</v>
      </c>
      <c r="K172" s="22">
        <f t="shared" si="7"/>
        <v>239.01345291479819</v>
      </c>
      <c r="L172" s="20">
        <v>15.99</v>
      </c>
      <c r="M172" s="22">
        <f t="shared" si="8"/>
        <v>1615.2466367713005</v>
      </c>
      <c r="N172" s="20">
        <v>108.06</v>
      </c>
    </row>
    <row r="173" spans="1:14" x14ac:dyDescent="0.25">
      <c r="A173" s="20" t="s">
        <v>339</v>
      </c>
      <c r="B173" s="20" t="s">
        <v>340</v>
      </c>
      <c r="C173" s="20"/>
      <c r="D173" s="20"/>
      <c r="E173" s="20"/>
      <c r="F173" s="21">
        <v>42369</v>
      </c>
      <c r="G173" s="20">
        <v>3.24</v>
      </c>
      <c r="H173" s="20">
        <v>750</v>
      </c>
      <c r="I173" s="22">
        <f t="shared" si="6"/>
        <v>33314.499252615838</v>
      </c>
      <c r="J173" s="20">
        <v>2228.7399999999998</v>
      </c>
      <c r="K173" s="22">
        <f t="shared" si="7"/>
        <v>4320.3288490284003</v>
      </c>
      <c r="L173" s="20">
        <v>289.02999999999997</v>
      </c>
      <c r="M173" s="22">
        <f t="shared" si="8"/>
        <v>28994.170403587443</v>
      </c>
      <c r="N173" s="20">
        <v>1939.71</v>
      </c>
    </row>
    <row r="174" spans="1:14" x14ac:dyDescent="0.25">
      <c r="A174" t="s">
        <v>341</v>
      </c>
      <c r="B174" t="s">
        <v>342</v>
      </c>
      <c r="F174" s="9">
        <v>42369</v>
      </c>
      <c r="G174">
        <v>2.4300000000000002</v>
      </c>
      <c r="H174">
        <v>617</v>
      </c>
      <c r="I174" s="18">
        <f t="shared" si="6"/>
        <v>115662.78026905829</v>
      </c>
      <c r="J174">
        <v>7737.84</v>
      </c>
      <c r="K174" s="18">
        <f t="shared" si="7"/>
        <v>11223.916292974589</v>
      </c>
      <c r="L174">
        <v>750.88</v>
      </c>
      <c r="M174" s="18">
        <f t="shared" si="8"/>
        <v>104438.86397608371</v>
      </c>
      <c r="N174">
        <v>6986.96</v>
      </c>
    </row>
    <row r="175" spans="1:14" x14ac:dyDescent="0.25">
      <c r="A175" t="s">
        <v>343</v>
      </c>
      <c r="B175" t="s">
        <v>344</v>
      </c>
      <c r="F175" s="9">
        <v>42369</v>
      </c>
      <c r="G175">
        <v>8.2799999999999994</v>
      </c>
      <c r="H175">
        <v>2</v>
      </c>
      <c r="I175" s="18">
        <f t="shared" si="6"/>
        <v>1147.5336322869955</v>
      </c>
      <c r="J175">
        <v>76.77</v>
      </c>
      <c r="K175" s="18">
        <f t="shared" si="7"/>
        <v>378.92376681614354</v>
      </c>
      <c r="L175">
        <v>25.35</v>
      </c>
      <c r="M175" s="18">
        <f t="shared" si="8"/>
        <v>768.60986547085201</v>
      </c>
      <c r="N175">
        <v>51.42</v>
      </c>
    </row>
    <row r="176" spans="1:14" x14ac:dyDescent="0.25">
      <c r="A176" t="s">
        <v>345</v>
      </c>
      <c r="B176" t="s">
        <v>346</v>
      </c>
      <c r="F176" s="9">
        <v>42369</v>
      </c>
      <c r="G176">
        <v>13.52</v>
      </c>
      <c r="H176">
        <v>7</v>
      </c>
      <c r="I176" s="18">
        <f t="shared" si="6"/>
        <v>14474.289985052317</v>
      </c>
      <c r="J176">
        <v>968.33</v>
      </c>
      <c r="K176" s="18">
        <f t="shared" si="7"/>
        <v>7643.3482810164423</v>
      </c>
      <c r="L176">
        <v>511.34</v>
      </c>
      <c r="M176" s="18">
        <f t="shared" si="8"/>
        <v>6830.9417040358749</v>
      </c>
      <c r="N176">
        <v>456.99</v>
      </c>
    </row>
    <row r="177" spans="1:14" x14ac:dyDescent="0.25">
      <c r="A177" t="s">
        <v>347</v>
      </c>
      <c r="B177" t="s">
        <v>348</v>
      </c>
      <c r="F177" s="9">
        <v>42369</v>
      </c>
      <c r="G177">
        <v>8.2799999999999994</v>
      </c>
      <c r="H177">
        <v>1</v>
      </c>
      <c r="I177" s="18">
        <f t="shared" si="6"/>
        <v>14824.813153961135</v>
      </c>
      <c r="J177">
        <v>991.78</v>
      </c>
      <c r="K177" s="18">
        <f t="shared" si="7"/>
        <v>4908.2212257100155</v>
      </c>
      <c r="L177">
        <v>328.36</v>
      </c>
      <c r="M177" s="18">
        <f t="shared" si="8"/>
        <v>9916.5919282511204</v>
      </c>
      <c r="N177">
        <v>663.42</v>
      </c>
    </row>
    <row r="178" spans="1:14" x14ac:dyDescent="0.25">
      <c r="B178" t="s">
        <v>349</v>
      </c>
      <c r="I178" s="18"/>
      <c r="K178" s="18"/>
      <c r="M178" s="18"/>
    </row>
    <row r="179" spans="1:14" x14ac:dyDescent="0.25">
      <c r="A179" t="s">
        <v>350</v>
      </c>
      <c r="B179" t="s">
        <v>351</v>
      </c>
      <c r="F179" s="9">
        <v>42369</v>
      </c>
      <c r="G179">
        <v>8.2799999999999994</v>
      </c>
      <c r="H179">
        <v>1</v>
      </c>
      <c r="I179" s="18">
        <f t="shared" si="6"/>
        <v>15853.961136023918</v>
      </c>
      <c r="J179">
        <v>1060.6300000000001</v>
      </c>
      <c r="K179" s="18">
        <f t="shared" si="7"/>
        <v>5248.1315396113605</v>
      </c>
      <c r="L179">
        <v>351.1</v>
      </c>
      <c r="M179" s="18">
        <f t="shared" si="8"/>
        <v>10605.829596412555</v>
      </c>
      <c r="N179">
        <v>709.53</v>
      </c>
    </row>
    <row r="180" spans="1:14" x14ac:dyDescent="0.25">
      <c r="B180" t="s">
        <v>352</v>
      </c>
      <c r="I180" s="18"/>
      <c r="K180" s="18"/>
      <c r="M180" s="18"/>
    </row>
    <row r="181" spans="1:14" x14ac:dyDescent="0.25">
      <c r="A181" t="s">
        <v>353</v>
      </c>
      <c r="B181" t="s">
        <v>351</v>
      </c>
      <c r="F181" s="9">
        <v>42369</v>
      </c>
      <c r="G181">
        <v>8.2799999999999994</v>
      </c>
      <c r="H181">
        <v>1</v>
      </c>
      <c r="I181" s="18">
        <f t="shared" si="6"/>
        <v>33835.426008968614</v>
      </c>
      <c r="J181">
        <v>2263.59</v>
      </c>
      <c r="K181" s="18">
        <f t="shared" si="7"/>
        <v>11202.840059790733</v>
      </c>
      <c r="L181">
        <v>749.47</v>
      </c>
      <c r="M181" s="18">
        <f t="shared" si="8"/>
        <v>22632.585949177876</v>
      </c>
      <c r="N181">
        <v>1514.12</v>
      </c>
    </row>
    <row r="182" spans="1:14" x14ac:dyDescent="0.25">
      <c r="B182" t="s">
        <v>354</v>
      </c>
      <c r="I182" s="18"/>
      <c r="K182" s="18"/>
      <c r="M182" s="18"/>
    </row>
    <row r="183" spans="1:14" x14ac:dyDescent="0.25">
      <c r="A183" t="s">
        <v>355</v>
      </c>
      <c r="B183" t="s">
        <v>351</v>
      </c>
      <c r="F183" s="9">
        <v>42369</v>
      </c>
      <c r="G183">
        <v>8.2799999999999994</v>
      </c>
      <c r="H183">
        <v>1</v>
      </c>
      <c r="I183" s="18">
        <f t="shared" si="6"/>
        <v>36817.488789237672</v>
      </c>
      <c r="J183">
        <v>2463.09</v>
      </c>
      <c r="K183" s="18">
        <f t="shared" si="7"/>
        <v>12190.881913303438</v>
      </c>
      <c r="L183">
        <v>815.57</v>
      </c>
      <c r="M183" s="18">
        <f t="shared" si="8"/>
        <v>24626.606875934231</v>
      </c>
      <c r="N183">
        <v>1647.52</v>
      </c>
    </row>
    <row r="184" spans="1:14" x14ac:dyDescent="0.25">
      <c r="B184" t="s">
        <v>356</v>
      </c>
      <c r="I184" s="18"/>
      <c r="K184" s="18"/>
      <c r="M184" s="18"/>
    </row>
    <row r="185" spans="1:14" x14ac:dyDescent="0.25">
      <c r="B185" t="s">
        <v>357</v>
      </c>
      <c r="I185" s="18"/>
      <c r="K185" s="18"/>
      <c r="M185" s="18"/>
    </row>
    <row r="186" spans="1:14" x14ac:dyDescent="0.25">
      <c r="A186" t="s">
        <v>358</v>
      </c>
      <c r="B186" t="s">
        <v>351</v>
      </c>
      <c r="F186" s="9">
        <v>42369</v>
      </c>
      <c r="G186">
        <v>8.2799999999999994</v>
      </c>
      <c r="H186">
        <v>1</v>
      </c>
      <c r="I186" s="18">
        <f t="shared" si="6"/>
        <v>14650.224215246637</v>
      </c>
      <c r="J186">
        <v>980.1</v>
      </c>
      <c r="K186" s="18">
        <f t="shared" si="7"/>
        <v>4849.775784753363</v>
      </c>
      <c r="L186">
        <v>324.45</v>
      </c>
      <c r="M186" s="18">
        <f t="shared" si="8"/>
        <v>9800.4484304932739</v>
      </c>
      <c r="N186">
        <v>655.65</v>
      </c>
    </row>
    <row r="187" spans="1:14" x14ac:dyDescent="0.25">
      <c r="B187" t="s">
        <v>359</v>
      </c>
      <c r="I187" s="18"/>
      <c r="K187" s="18"/>
      <c r="M187" s="18"/>
    </row>
    <row r="188" spans="1:14" x14ac:dyDescent="0.25">
      <c r="A188" t="s">
        <v>360</v>
      </c>
      <c r="B188" t="s">
        <v>361</v>
      </c>
      <c r="F188" s="9">
        <v>42369</v>
      </c>
      <c r="G188">
        <v>8.2799999999999994</v>
      </c>
      <c r="H188">
        <v>1</v>
      </c>
      <c r="I188" s="18">
        <f t="shared" si="6"/>
        <v>17140.059790732437</v>
      </c>
      <c r="J188">
        <v>1146.67</v>
      </c>
      <c r="K188" s="18">
        <f t="shared" si="7"/>
        <v>5674.8878923766815</v>
      </c>
      <c r="L188">
        <v>379.65</v>
      </c>
      <c r="M188" s="18">
        <f t="shared" si="8"/>
        <v>11465.171898355755</v>
      </c>
      <c r="N188">
        <v>767.02</v>
      </c>
    </row>
    <row r="189" spans="1:14" x14ac:dyDescent="0.25">
      <c r="B189" t="s">
        <v>362</v>
      </c>
      <c r="I189" s="18"/>
      <c r="K189" s="18"/>
      <c r="M189" s="18"/>
    </row>
    <row r="190" spans="1:14" x14ac:dyDescent="0.25">
      <c r="A190" t="s">
        <v>363</v>
      </c>
      <c r="B190" t="s">
        <v>364</v>
      </c>
      <c r="F190" s="9">
        <v>42369</v>
      </c>
      <c r="G190">
        <v>8.2799999999999994</v>
      </c>
      <c r="H190">
        <v>1</v>
      </c>
      <c r="I190" s="18">
        <f t="shared" si="6"/>
        <v>16447.683109118087</v>
      </c>
      <c r="J190">
        <v>1100.3499999999999</v>
      </c>
      <c r="K190" s="18">
        <f t="shared" si="7"/>
        <v>5444.6935724962632</v>
      </c>
      <c r="L190">
        <v>364.25</v>
      </c>
      <c r="M190" s="18">
        <f t="shared" si="8"/>
        <v>11002.989536621824</v>
      </c>
      <c r="N190">
        <v>736.1</v>
      </c>
    </row>
    <row r="191" spans="1:14" x14ac:dyDescent="0.25">
      <c r="A191" t="s">
        <v>365</v>
      </c>
      <c r="B191" t="s">
        <v>366</v>
      </c>
      <c r="F191" s="9">
        <v>42369</v>
      </c>
      <c r="G191">
        <v>8.2799999999999994</v>
      </c>
      <c r="H191">
        <v>6</v>
      </c>
      <c r="I191" s="18">
        <f t="shared" si="6"/>
        <v>249059.79073243644</v>
      </c>
      <c r="J191">
        <v>16662.099999999999</v>
      </c>
      <c r="K191" s="18">
        <f t="shared" si="7"/>
        <v>82458.594917787734</v>
      </c>
      <c r="L191">
        <v>5516.48</v>
      </c>
      <c r="M191" s="18">
        <f t="shared" si="8"/>
        <v>166601.19581464873</v>
      </c>
      <c r="N191">
        <v>11145.62</v>
      </c>
    </row>
    <row r="192" spans="1:14" x14ac:dyDescent="0.25">
      <c r="A192" t="s">
        <v>367</v>
      </c>
      <c r="B192" t="s">
        <v>368</v>
      </c>
      <c r="F192" s="9">
        <v>42369</v>
      </c>
      <c r="G192">
        <v>8.2799999999999994</v>
      </c>
      <c r="H192">
        <v>4</v>
      </c>
      <c r="I192" s="18">
        <f t="shared" si="6"/>
        <v>127544.24514200297</v>
      </c>
      <c r="J192">
        <v>8532.7099999999991</v>
      </c>
      <c r="K192" s="18">
        <f t="shared" si="7"/>
        <v>44147.982062780269</v>
      </c>
      <c r="L192">
        <v>2953.5</v>
      </c>
      <c r="M192" s="18">
        <f t="shared" si="8"/>
        <v>83396.263079222714</v>
      </c>
      <c r="N192">
        <v>5579.21</v>
      </c>
    </row>
    <row r="193" spans="1:14" x14ac:dyDescent="0.25">
      <c r="A193" t="s">
        <v>369</v>
      </c>
      <c r="B193" t="s">
        <v>370</v>
      </c>
      <c r="F193" s="9">
        <v>42369</v>
      </c>
      <c r="G193">
        <v>8.2799999999999994</v>
      </c>
      <c r="H193">
        <v>2</v>
      </c>
      <c r="I193" s="18">
        <f t="shared" si="6"/>
        <v>39037.219730941702</v>
      </c>
      <c r="J193">
        <v>2611.59</v>
      </c>
      <c r="K193" s="18">
        <f t="shared" si="7"/>
        <v>11408.071748878925</v>
      </c>
      <c r="L193">
        <v>763.2</v>
      </c>
      <c r="M193" s="18">
        <f t="shared" si="8"/>
        <v>27629.147982062783</v>
      </c>
      <c r="N193">
        <v>1848.39</v>
      </c>
    </row>
    <row r="194" spans="1:14" x14ac:dyDescent="0.25">
      <c r="A194" t="s">
        <v>371</v>
      </c>
      <c r="B194" t="s">
        <v>372</v>
      </c>
      <c r="F194" s="9">
        <v>42369</v>
      </c>
      <c r="G194">
        <v>8.2799999999999994</v>
      </c>
      <c r="H194">
        <v>1</v>
      </c>
      <c r="I194" s="18">
        <f t="shared" si="6"/>
        <v>17065.620328849029</v>
      </c>
      <c r="J194">
        <v>1141.69</v>
      </c>
      <c r="K194" s="18">
        <f t="shared" si="7"/>
        <v>5651.8684603886395</v>
      </c>
      <c r="L194">
        <v>378.11</v>
      </c>
      <c r="M194" s="18">
        <f t="shared" si="8"/>
        <v>11413.751868460389</v>
      </c>
      <c r="N194">
        <v>763.58</v>
      </c>
    </row>
    <row r="195" spans="1:14" x14ac:dyDescent="0.25">
      <c r="A195" t="s">
        <v>373</v>
      </c>
      <c r="B195" t="s">
        <v>374</v>
      </c>
      <c r="F195" s="9">
        <v>42369</v>
      </c>
      <c r="G195">
        <v>8.2799999999999994</v>
      </c>
      <c r="H195">
        <v>1</v>
      </c>
      <c r="I195" s="18">
        <f t="shared" si="6"/>
        <v>5358.5949177877428</v>
      </c>
      <c r="J195">
        <v>358.49</v>
      </c>
      <c r="K195" s="18">
        <f t="shared" si="7"/>
        <v>1774.1405082212257</v>
      </c>
      <c r="L195">
        <v>118.69</v>
      </c>
      <c r="M195" s="18">
        <f t="shared" si="8"/>
        <v>3584.4544095665174</v>
      </c>
      <c r="N195">
        <v>239.8</v>
      </c>
    </row>
    <row r="196" spans="1:14" x14ac:dyDescent="0.25">
      <c r="A196" t="s">
        <v>375</v>
      </c>
      <c r="B196" t="s">
        <v>376</v>
      </c>
      <c r="F196" s="9">
        <v>42369</v>
      </c>
      <c r="G196">
        <v>8.2799999999999994</v>
      </c>
      <c r="H196">
        <v>1</v>
      </c>
      <c r="I196" s="18">
        <f t="shared" ref="I196:I259" si="9">J196/0.0669</f>
        <v>63132.436472346788</v>
      </c>
      <c r="J196">
        <v>4223.5600000000004</v>
      </c>
      <c r="K196" s="18">
        <f t="shared" ref="K196:K259" si="10">L196/0.0669</f>
        <v>13216.591928251122</v>
      </c>
      <c r="L196">
        <v>884.19</v>
      </c>
      <c r="M196" s="18">
        <f t="shared" ref="M196:M259" si="11">N196/0.0669</f>
        <v>49915.844544095664</v>
      </c>
      <c r="N196">
        <v>3339.37</v>
      </c>
    </row>
    <row r="197" spans="1:14" x14ac:dyDescent="0.25">
      <c r="A197" t="s">
        <v>377</v>
      </c>
      <c r="B197" t="s">
        <v>378</v>
      </c>
      <c r="F197" s="9">
        <v>42369</v>
      </c>
      <c r="G197">
        <v>8.2799999999999994</v>
      </c>
      <c r="H197">
        <v>1</v>
      </c>
      <c r="I197" s="18">
        <f t="shared" si="9"/>
        <v>7534.8281016442452</v>
      </c>
      <c r="J197">
        <v>504.08</v>
      </c>
      <c r="K197" s="18">
        <f t="shared" si="10"/>
        <v>2496.5620328849031</v>
      </c>
      <c r="L197">
        <v>167.02</v>
      </c>
      <c r="M197" s="18">
        <f t="shared" si="11"/>
        <v>5038.2660687593425</v>
      </c>
      <c r="N197">
        <v>337.06</v>
      </c>
    </row>
    <row r="198" spans="1:14" x14ac:dyDescent="0.25">
      <c r="A198" t="s">
        <v>379</v>
      </c>
      <c r="B198" t="s">
        <v>325</v>
      </c>
      <c r="F198" s="9">
        <v>42369</v>
      </c>
      <c r="G198">
        <v>8.2799999999999994</v>
      </c>
      <c r="H198">
        <v>1</v>
      </c>
      <c r="I198" s="18">
        <f t="shared" si="9"/>
        <v>147869.65620328847</v>
      </c>
      <c r="J198">
        <v>9892.48</v>
      </c>
      <c r="K198" s="18">
        <f t="shared" si="10"/>
        <v>48958.146487294471</v>
      </c>
      <c r="L198">
        <v>3275.3</v>
      </c>
      <c r="M198" s="18">
        <f t="shared" si="11"/>
        <v>98911.50971599402</v>
      </c>
      <c r="N198">
        <v>6617.18</v>
      </c>
    </row>
    <row r="199" spans="1:14" x14ac:dyDescent="0.25">
      <c r="A199" t="s">
        <v>380</v>
      </c>
      <c r="B199" t="s">
        <v>329</v>
      </c>
      <c r="F199" s="9">
        <v>42369</v>
      </c>
      <c r="G199">
        <v>8.2799999999999994</v>
      </c>
      <c r="H199">
        <v>1</v>
      </c>
      <c r="I199" s="18">
        <f t="shared" si="9"/>
        <v>107486.39760837071</v>
      </c>
      <c r="J199">
        <v>7190.84</v>
      </c>
      <c r="K199" s="18">
        <f t="shared" si="10"/>
        <v>35586.248131539607</v>
      </c>
      <c r="L199">
        <v>2380.7199999999998</v>
      </c>
      <c r="M199" s="18">
        <f t="shared" si="11"/>
        <v>71900.149476831095</v>
      </c>
      <c r="N199">
        <v>4810.12</v>
      </c>
    </row>
    <row r="200" spans="1:14" x14ac:dyDescent="0.25">
      <c r="A200" s="26" t="s">
        <v>381</v>
      </c>
      <c r="B200" s="26" t="s">
        <v>306</v>
      </c>
      <c r="C200" s="26"/>
      <c r="D200" s="26"/>
      <c r="E200" s="26"/>
      <c r="F200" s="27">
        <v>42369</v>
      </c>
      <c r="G200" s="26">
        <v>5.74</v>
      </c>
      <c r="H200" s="26">
        <v>1</v>
      </c>
      <c r="I200" s="28">
        <f t="shared" si="9"/>
        <v>22007.025411061284</v>
      </c>
      <c r="J200" s="26">
        <v>1472.27</v>
      </c>
      <c r="K200" s="28">
        <f t="shared" si="10"/>
        <v>5044.6935724962632</v>
      </c>
      <c r="L200" s="26">
        <v>337.49</v>
      </c>
      <c r="M200" s="28">
        <f t="shared" si="11"/>
        <v>16962.33183856502</v>
      </c>
      <c r="N200" s="26">
        <v>1134.78</v>
      </c>
    </row>
    <row r="201" spans="1:14" x14ac:dyDescent="0.25">
      <c r="A201" s="26" t="s">
        <v>382</v>
      </c>
      <c r="B201" s="26" t="s">
        <v>383</v>
      </c>
      <c r="C201" s="26"/>
      <c r="D201" s="26"/>
      <c r="E201" s="26"/>
      <c r="F201" s="27">
        <v>42369</v>
      </c>
      <c r="G201" s="26">
        <v>46.97</v>
      </c>
      <c r="H201" s="26">
        <v>1</v>
      </c>
      <c r="I201" s="28">
        <f t="shared" si="9"/>
        <v>1531.539611360239</v>
      </c>
      <c r="J201" s="26">
        <v>102.46</v>
      </c>
      <c r="K201" s="28">
        <f t="shared" si="10"/>
        <v>1531.539611360239</v>
      </c>
      <c r="L201" s="26">
        <v>102.46</v>
      </c>
      <c r="M201" s="28">
        <f t="shared" si="11"/>
        <v>0</v>
      </c>
      <c r="N201" s="26">
        <v>0</v>
      </c>
    </row>
    <row r="202" spans="1:14" x14ac:dyDescent="0.25">
      <c r="A202" t="s">
        <v>384</v>
      </c>
      <c r="B202" t="s">
        <v>332</v>
      </c>
      <c r="F202" s="9">
        <v>42369</v>
      </c>
      <c r="G202">
        <v>13.52</v>
      </c>
      <c r="H202">
        <v>1</v>
      </c>
      <c r="I202" s="18">
        <f t="shared" si="9"/>
        <v>55163.677130044838</v>
      </c>
      <c r="J202">
        <v>3690.45</v>
      </c>
      <c r="K202" s="18">
        <f t="shared" si="10"/>
        <v>29129.29745889387</v>
      </c>
      <c r="L202">
        <v>1948.75</v>
      </c>
      <c r="M202" s="18">
        <f t="shared" si="11"/>
        <v>26034.379671150971</v>
      </c>
      <c r="N202">
        <v>1741.7</v>
      </c>
    </row>
    <row r="203" spans="1:14" x14ac:dyDescent="0.25">
      <c r="A203" t="s">
        <v>385</v>
      </c>
      <c r="B203" t="s">
        <v>386</v>
      </c>
      <c r="F203" s="9">
        <v>42369</v>
      </c>
      <c r="G203">
        <v>46.97</v>
      </c>
      <c r="H203">
        <v>1</v>
      </c>
      <c r="I203" s="18">
        <f t="shared" si="9"/>
        <v>10819.581464872945</v>
      </c>
      <c r="J203">
        <v>723.83</v>
      </c>
      <c r="K203" s="18">
        <f t="shared" si="10"/>
        <v>10819.581464872945</v>
      </c>
      <c r="L203">
        <v>723.83</v>
      </c>
      <c r="M203" s="18">
        <f t="shared" si="11"/>
        <v>0</v>
      </c>
      <c r="N203">
        <v>0</v>
      </c>
    </row>
    <row r="204" spans="1:14" x14ac:dyDescent="0.25">
      <c r="A204" t="s">
        <v>387</v>
      </c>
      <c r="B204" t="s">
        <v>388</v>
      </c>
      <c r="F204" s="9">
        <v>42369</v>
      </c>
      <c r="G204">
        <v>8.2799999999999994</v>
      </c>
      <c r="H204">
        <v>1</v>
      </c>
      <c r="I204" s="18">
        <f t="shared" si="9"/>
        <v>107486.39760837071</v>
      </c>
      <c r="J204">
        <v>7190.84</v>
      </c>
      <c r="K204" s="18">
        <f t="shared" si="10"/>
        <v>35586.248131539607</v>
      </c>
      <c r="L204">
        <v>2380.7199999999998</v>
      </c>
      <c r="M204" s="18">
        <f t="shared" si="11"/>
        <v>71900.149476831095</v>
      </c>
      <c r="N204">
        <v>4810.12</v>
      </c>
    </row>
    <row r="205" spans="1:14" x14ac:dyDescent="0.25">
      <c r="A205" s="20" t="s">
        <v>389</v>
      </c>
      <c r="B205" s="20" t="s">
        <v>334</v>
      </c>
      <c r="C205" s="20"/>
      <c r="D205" s="20"/>
      <c r="E205" s="20"/>
      <c r="F205" s="21">
        <v>42369</v>
      </c>
      <c r="G205" s="20">
        <v>3.24</v>
      </c>
      <c r="H205" s="20">
        <v>1</v>
      </c>
      <c r="I205" s="22">
        <f t="shared" si="9"/>
        <v>149563.52765321374</v>
      </c>
      <c r="J205" s="20">
        <v>10005.799999999999</v>
      </c>
      <c r="K205" s="22">
        <f t="shared" si="10"/>
        <v>19400.747384155457</v>
      </c>
      <c r="L205" s="20">
        <v>1297.9100000000001</v>
      </c>
      <c r="M205" s="22">
        <f t="shared" si="11"/>
        <v>130162.78026905829</v>
      </c>
      <c r="N205" s="20">
        <v>8707.89</v>
      </c>
    </row>
    <row r="206" spans="1:14" x14ac:dyDescent="0.25">
      <c r="A206" s="20" t="s">
        <v>390</v>
      </c>
      <c r="B206" s="20" t="s">
        <v>391</v>
      </c>
      <c r="C206" s="20"/>
      <c r="D206" s="20"/>
      <c r="E206" s="20"/>
      <c r="F206" s="21">
        <v>42369</v>
      </c>
      <c r="G206" s="20">
        <v>2.02</v>
      </c>
      <c r="H206" s="20">
        <v>1</v>
      </c>
      <c r="I206" s="22">
        <f t="shared" si="9"/>
        <v>16687.443946188341</v>
      </c>
      <c r="J206" s="20">
        <v>1116.3900000000001</v>
      </c>
      <c r="K206" s="22">
        <f t="shared" si="10"/>
        <v>1345.7399103139014</v>
      </c>
      <c r="L206" s="20">
        <v>90.03</v>
      </c>
      <c r="M206" s="22">
        <f t="shared" si="11"/>
        <v>15341.704035874438</v>
      </c>
      <c r="N206" s="20">
        <v>1026.3599999999999</v>
      </c>
    </row>
    <row r="207" spans="1:14" x14ac:dyDescent="0.25">
      <c r="A207" s="20" t="s">
        <v>392</v>
      </c>
      <c r="B207" s="20" t="s">
        <v>393</v>
      </c>
      <c r="C207" s="20"/>
      <c r="D207" s="20"/>
      <c r="E207" s="20"/>
      <c r="F207" s="21">
        <v>42369</v>
      </c>
      <c r="G207" s="20">
        <v>3.24</v>
      </c>
      <c r="H207" s="20">
        <v>60</v>
      </c>
      <c r="I207" s="22">
        <f t="shared" si="9"/>
        <v>2088.0418535127055</v>
      </c>
      <c r="J207" s="20">
        <v>139.69</v>
      </c>
      <c r="K207" s="22">
        <f t="shared" si="10"/>
        <v>270.85201793721973</v>
      </c>
      <c r="L207" s="20">
        <v>18.12</v>
      </c>
      <c r="M207" s="22">
        <f t="shared" si="11"/>
        <v>1817.1898355754856</v>
      </c>
      <c r="N207" s="20">
        <v>121.57</v>
      </c>
    </row>
    <row r="208" spans="1:14" x14ac:dyDescent="0.25">
      <c r="A208" t="s">
        <v>394</v>
      </c>
      <c r="B208" t="s">
        <v>395</v>
      </c>
      <c r="F208" s="9">
        <v>42369</v>
      </c>
      <c r="G208">
        <v>2.4300000000000002</v>
      </c>
      <c r="H208">
        <v>10</v>
      </c>
      <c r="I208" s="18">
        <f t="shared" si="9"/>
        <v>8121.5246636771308</v>
      </c>
      <c r="J208">
        <v>543.33000000000004</v>
      </c>
      <c r="K208" s="18">
        <f t="shared" si="10"/>
        <v>789.68609865470853</v>
      </c>
      <c r="L208">
        <v>52.83</v>
      </c>
      <c r="M208" s="18">
        <f t="shared" si="11"/>
        <v>7331.8385650224218</v>
      </c>
      <c r="N208">
        <v>490.5</v>
      </c>
    </row>
    <row r="209" spans="1:14" x14ac:dyDescent="0.25">
      <c r="A209" t="s">
        <v>396</v>
      </c>
      <c r="B209" t="s">
        <v>397</v>
      </c>
      <c r="F209" s="9">
        <v>42369</v>
      </c>
      <c r="G209">
        <v>8.2799999999999994</v>
      </c>
      <c r="H209">
        <v>1</v>
      </c>
      <c r="I209" s="18">
        <f t="shared" si="9"/>
        <v>1762.780269058296</v>
      </c>
      <c r="J209">
        <v>117.93</v>
      </c>
      <c r="K209" s="18">
        <f t="shared" si="10"/>
        <v>582.51121076233176</v>
      </c>
      <c r="L209">
        <v>38.97</v>
      </c>
      <c r="M209" s="18">
        <f t="shared" si="11"/>
        <v>1180.269058295964</v>
      </c>
      <c r="N209">
        <v>78.959999999999994</v>
      </c>
    </row>
    <row r="210" spans="1:14" x14ac:dyDescent="0.25">
      <c r="B210" t="s">
        <v>398</v>
      </c>
      <c r="I210" s="18"/>
      <c r="K210" s="18"/>
      <c r="M210" s="18"/>
    </row>
    <row r="211" spans="1:14" x14ac:dyDescent="0.25">
      <c r="A211" t="s">
        <v>399</v>
      </c>
      <c r="B211" t="s">
        <v>400</v>
      </c>
      <c r="F211" s="9">
        <v>42369</v>
      </c>
      <c r="G211">
        <v>8.2799999999999994</v>
      </c>
      <c r="H211">
        <v>1</v>
      </c>
      <c r="I211" s="18">
        <f t="shared" si="9"/>
        <v>1628.1016442451421</v>
      </c>
      <c r="J211">
        <v>108.92</v>
      </c>
      <c r="K211" s="18">
        <f t="shared" si="10"/>
        <v>538.26606875934226</v>
      </c>
      <c r="L211">
        <v>36.01</v>
      </c>
      <c r="M211" s="18">
        <f t="shared" si="11"/>
        <v>1089.8355754857996</v>
      </c>
      <c r="N211">
        <v>72.91</v>
      </c>
    </row>
    <row r="212" spans="1:14" x14ac:dyDescent="0.25">
      <c r="B212" t="s">
        <v>401</v>
      </c>
      <c r="I212" s="18"/>
      <c r="K212" s="18"/>
      <c r="M212" s="18"/>
    </row>
    <row r="213" spans="1:14" x14ac:dyDescent="0.25">
      <c r="A213" t="s">
        <v>402</v>
      </c>
      <c r="B213" t="s">
        <v>403</v>
      </c>
      <c r="F213" s="9">
        <v>42369</v>
      </c>
      <c r="G213">
        <v>13.52</v>
      </c>
      <c r="H213">
        <v>2</v>
      </c>
      <c r="I213" s="18">
        <f t="shared" si="9"/>
        <v>3476.5321375186845</v>
      </c>
      <c r="J213">
        <v>232.58</v>
      </c>
      <c r="K213" s="18">
        <f t="shared" si="10"/>
        <v>1835.575485799701</v>
      </c>
      <c r="L213">
        <v>122.8</v>
      </c>
      <c r="M213" s="18">
        <f t="shared" si="11"/>
        <v>1640.9566517189835</v>
      </c>
      <c r="N213">
        <v>109.78</v>
      </c>
    </row>
    <row r="214" spans="1:14" x14ac:dyDescent="0.25">
      <c r="A214" t="s">
        <v>404</v>
      </c>
      <c r="B214" t="s">
        <v>323</v>
      </c>
      <c r="F214" s="9">
        <v>42369</v>
      </c>
      <c r="G214">
        <v>8.2799999999999994</v>
      </c>
      <c r="H214">
        <v>1</v>
      </c>
      <c r="I214" s="18">
        <f t="shared" si="9"/>
        <v>3579.8206278026905</v>
      </c>
      <c r="J214">
        <v>239.49</v>
      </c>
      <c r="K214" s="18">
        <f t="shared" si="10"/>
        <v>1088.7892376681614</v>
      </c>
      <c r="L214">
        <v>72.84</v>
      </c>
      <c r="M214" s="18">
        <f t="shared" si="11"/>
        <v>2491.0313901345294</v>
      </c>
      <c r="N214">
        <v>166.65</v>
      </c>
    </row>
    <row r="215" spans="1:14" x14ac:dyDescent="0.25">
      <c r="A215" t="s">
        <v>405</v>
      </c>
      <c r="B215" t="s">
        <v>344</v>
      </c>
      <c r="F215" s="9">
        <v>42369</v>
      </c>
      <c r="G215">
        <v>8.2799999999999994</v>
      </c>
      <c r="H215">
        <v>1</v>
      </c>
      <c r="I215" s="18">
        <f t="shared" si="9"/>
        <v>244.24514200298952</v>
      </c>
      <c r="J215">
        <v>16.34</v>
      </c>
      <c r="K215" s="18">
        <f t="shared" si="10"/>
        <v>79.671150971599403</v>
      </c>
      <c r="L215">
        <v>5.33</v>
      </c>
      <c r="M215" s="18">
        <f t="shared" si="11"/>
        <v>164.57399103139014</v>
      </c>
      <c r="N215">
        <v>11.01</v>
      </c>
    </row>
    <row r="216" spans="1:14" x14ac:dyDescent="0.25">
      <c r="A216" t="s">
        <v>406</v>
      </c>
      <c r="B216" t="s">
        <v>329</v>
      </c>
      <c r="F216" s="9">
        <v>42369</v>
      </c>
      <c r="G216">
        <v>8.2799999999999994</v>
      </c>
      <c r="H216">
        <v>1</v>
      </c>
      <c r="I216" s="18">
        <f t="shared" si="9"/>
        <v>3499.4020926756352</v>
      </c>
      <c r="J216">
        <v>234.11</v>
      </c>
      <c r="K216" s="18">
        <f t="shared" si="10"/>
        <v>1157.997010463378</v>
      </c>
      <c r="L216">
        <v>77.47</v>
      </c>
      <c r="M216" s="18">
        <f t="shared" si="11"/>
        <v>2341.4050822122567</v>
      </c>
      <c r="N216">
        <v>156.63999999999999</v>
      </c>
    </row>
    <row r="217" spans="1:14" x14ac:dyDescent="0.25">
      <c r="A217" t="s">
        <v>407</v>
      </c>
      <c r="B217" t="s">
        <v>325</v>
      </c>
      <c r="F217" s="9">
        <v>42369</v>
      </c>
      <c r="G217">
        <v>8.2799999999999994</v>
      </c>
      <c r="H217">
        <v>1</v>
      </c>
      <c r="I217" s="18">
        <f t="shared" si="9"/>
        <v>1861.8834080717488</v>
      </c>
      <c r="J217">
        <v>124.56</v>
      </c>
      <c r="K217" s="18">
        <f t="shared" si="10"/>
        <v>616.14349775784751</v>
      </c>
      <c r="L217">
        <v>41.22</v>
      </c>
      <c r="M217" s="18">
        <f t="shared" si="11"/>
        <v>1245.7399103139014</v>
      </c>
      <c r="N217">
        <v>83.34</v>
      </c>
    </row>
    <row r="218" spans="1:14" x14ac:dyDescent="0.25">
      <c r="A218" s="26" t="s">
        <v>408</v>
      </c>
      <c r="B218" s="26" t="s">
        <v>306</v>
      </c>
      <c r="C218" s="26"/>
      <c r="D218" s="26"/>
      <c r="E218" s="26"/>
      <c r="F218" s="27">
        <v>42369</v>
      </c>
      <c r="G218" s="26">
        <v>5.74</v>
      </c>
      <c r="H218" s="26">
        <v>1</v>
      </c>
      <c r="I218" s="28">
        <f t="shared" si="9"/>
        <v>4168.0119581464869</v>
      </c>
      <c r="J218" s="26">
        <v>278.83999999999997</v>
      </c>
      <c r="K218" s="28">
        <f t="shared" si="10"/>
        <v>956.20328849028397</v>
      </c>
      <c r="L218" s="26">
        <v>63.97</v>
      </c>
      <c r="M218" s="28">
        <f t="shared" si="11"/>
        <v>3211.8086696562032</v>
      </c>
      <c r="N218" s="26">
        <v>214.87</v>
      </c>
    </row>
    <row r="219" spans="1:14" x14ac:dyDescent="0.25">
      <c r="A219" t="s">
        <v>409</v>
      </c>
      <c r="B219" t="s">
        <v>332</v>
      </c>
      <c r="F219" s="9">
        <v>42369</v>
      </c>
      <c r="G219">
        <v>13.52</v>
      </c>
      <c r="H219">
        <v>1</v>
      </c>
      <c r="I219" s="18">
        <f t="shared" si="9"/>
        <v>1348.1315396113603</v>
      </c>
      <c r="J219">
        <v>90.19</v>
      </c>
      <c r="K219" s="18">
        <f t="shared" si="10"/>
        <v>712.25710014947674</v>
      </c>
      <c r="L219">
        <v>47.65</v>
      </c>
      <c r="M219" s="18">
        <f t="shared" si="11"/>
        <v>635.87443946188341</v>
      </c>
      <c r="N219">
        <v>42.54</v>
      </c>
    </row>
    <row r="220" spans="1:14" x14ac:dyDescent="0.25">
      <c r="A220" s="20" t="s">
        <v>410</v>
      </c>
      <c r="B220" s="20" t="s">
        <v>411</v>
      </c>
      <c r="C220" s="20"/>
      <c r="D220" s="20"/>
      <c r="E220" s="20"/>
      <c r="F220" s="21">
        <v>42369</v>
      </c>
      <c r="G220" s="20">
        <v>2.02</v>
      </c>
      <c r="H220" s="20">
        <v>1</v>
      </c>
      <c r="I220" s="22">
        <f t="shared" si="9"/>
        <v>16687.443946188341</v>
      </c>
      <c r="J220" s="20">
        <v>1116.3900000000001</v>
      </c>
      <c r="K220" s="22">
        <f t="shared" si="10"/>
        <v>1345.7399103139014</v>
      </c>
      <c r="L220" s="20">
        <v>90.03</v>
      </c>
      <c r="M220" s="22">
        <f t="shared" si="11"/>
        <v>15341.704035874438</v>
      </c>
      <c r="N220" s="20">
        <v>1026.3599999999999</v>
      </c>
    </row>
    <row r="221" spans="1:14" x14ac:dyDescent="0.25">
      <c r="A221" s="20" t="s">
        <v>412</v>
      </c>
      <c r="B221" s="20" t="s">
        <v>393</v>
      </c>
      <c r="C221" s="20"/>
      <c r="D221" s="20"/>
      <c r="E221" s="20"/>
      <c r="F221" s="21">
        <v>42369</v>
      </c>
      <c r="G221" s="20">
        <v>3.24</v>
      </c>
      <c r="H221" s="20">
        <v>60</v>
      </c>
      <c r="I221" s="22">
        <f t="shared" si="9"/>
        <v>2088.0418535127055</v>
      </c>
      <c r="J221" s="20">
        <v>139.69</v>
      </c>
      <c r="K221" s="22">
        <f t="shared" si="10"/>
        <v>270.85201793721973</v>
      </c>
      <c r="L221" s="20">
        <v>18.12</v>
      </c>
      <c r="M221" s="22">
        <f t="shared" si="11"/>
        <v>1817.1898355754856</v>
      </c>
      <c r="N221" s="20">
        <v>121.57</v>
      </c>
    </row>
    <row r="222" spans="1:14" x14ac:dyDescent="0.25">
      <c r="A222" t="s">
        <v>413</v>
      </c>
      <c r="B222" t="s">
        <v>342</v>
      </c>
      <c r="F222" s="9">
        <v>42369</v>
      </c>
      <c r="G222">
        <v>2.4300000000000002</v>
      </c>
      <c r="H222">
        <v>1</v>
      </c>
      <c r="I222" s="18">
        <f t="shared" si="9"/>
        <v>5363.2286995515697</v>
      </c>
      <c r="J222">
        <v>358.8</v>
      </c>
      <c r="K222" s="18">
        <f t="shared" si="10"/>
        <v>520.62780269058294</v>
      </c>
      <c r="L222">
        <v>34.83</v>
      </c>
      <c r="M222" s="18">
        <f t="shared" si="11"/>
        <v>4842.6008968609867</v>
      </c>
      <c r="N222">
        <v>323.97000000000003</v>
      </c>
    </row>
    <row r="223" spans="1:14" x14ac:dyDescent="0.25">
      <c r="A223" t="s">
        <v>414</v>
      </c>
      <c r="B223" t="s">
        <v>397</v>
      </c>
      <c r="F223" s="9">
        <v>42369</v>
      </c>
      <c r="G223">
        <v>8.2799999999999994</v>
      </c>
      <c r="H223">
        <v>1</v>
      </c>
      <c r="I223" s="18">
        <f t="shared" si="9"/>
        <v>1762.780269058296</v>
      </c>
      <c r="J223">
        <v>117.93</v>
      </c>
      <c r="K223" s="18">
        <f t="shared" si="10"/>
        <v>582.51121076233176</v>
      </c>
      <c r="L223">
        <v>38.97</v>
      </c>
      <c r="M223" s="18">
        <f t="shared" si="11"/>
        <v>1180.269058295964</v>
      </c>
      <c r="N223">
        <v>78.959999999999994</v>
      </c>
    </row>
    <row r="224" spans="1:14" x14ac:dyDescent="0.25">
      <c r="B224" t="s">
        <v>398</v>
      </c>
      <c r="I224" s="18"/>
      <c r="K224" s="18"/>
      <c r="M224" s="18"/>
    </row>
    <row r="225" spans="1:14" x14ac:dyDescent="0.25">
      <c r="A225" t="s">
        <v>415</v>
      </c>
      <c r="B225" t="s">
        <v>400</v>
      </c>
      <c r="F225" s="9">
        <v>42369</v>
      </c>
      <c r="G225">
        <v>8.2799999999999994</v>
      </c>
      <c r="H225">
        <v>1</v>
      </c>
      <c r="I225" s="18">
        <f t="shared" si="9"/>
        <v>1628.1016442451421</v>
      </c>
      <c r="J225">
        <v>108.92</v>
      </c>
      <c r="K225" s="18">
        <f t="shared" si="10"/>
        <v>538.26606875934226</v>
      </c>
      <c r="L225">
        <v>36.01</v>
      </c>
      <c r="M225" s="18">
        <f t="shared" si="11"/>
        <v>1089.8355754857996</v>
      </c>
      <c r="N225">
        <v>72.91</v>
      </c>
    </row>
    <row r="226" spans="1:14" x14ac:dyDescent="0.25">
      <c r="B226" t="s">
        <v>401</v>
      </c>
      <c r="I226" s="18"/>
      <c r="K226" s="18"/>
      <c r="M226" s="18"/>
    </row>
    <row r="227" spans="1:14" x14ac:dyDescent="0.25">
      <c r="A227" t="s">
        <v>416</v>
      </c>
      <c r="B227" t="s">
        <v>403</v>
      </c>
      <c r="F227" s="9">
        <v>42369</v>
      </c>
      <c r="G227">
        <v>13.52</v>
      </c>
      <c r="H227">
        <v>2</v>
      </c>
      <c r="I227" s="18">
        <f t="shared" si="9"/>
        <v>3476.5321375186845</v>
      </c>
      <c r="J227">
        <v>232.58</v>
      </c>
      <c r="K227" s="18">
        <f t="shared" si="10"/>
        <v>1835.575485799701</v>
      </c>
      <c r="L227">
        <v>122.8</v>
      </c>
      <c r="M227" s="18">
        <f t="shared" si="11"/>
        <v>1640.9566517189835</v>
      </c>
      <c r="N227">
        <v>109.78</v>
      </c>
    </row>
    <row r="228" spans="1:14" x14ac:dyDescent="0.25">
      <c r="A228" t="s">
        <v>417</v>
      </c>
      <c r="B228" t="s">
        <v>323</v>
      </c>
      <c r="F228" s="9">
        <v>42369</v>
      </c>
      <c r="G228">
        <v>8.2799999999999994</v>
      </c>
      <c r="H228">
        <v>1</v>
      </c>
      <c r="I228" s="18">
        <f t="shared" si="9"/>
        <v>3045.739910313901</v>
      </c>
      <c r="J228">
        <v>203.76</v>
      </c>
      <c r="K228" s="18">
        <f t="shared" si="10"/>
        <v>1011.0612855007474</v>
      </c>
      <c r="L228">
        <v>67.64</v>
      </c>
      <c r="M228" s="18">
        <f t="shared" si="11"/>
        <v>2034.6786248131541</v>
      </c>
      <c r="N228">
        <v>136.12</v>
      </c>
    </row>
    <row r="229" spans="1:14" x14ac:dyDescent="0.25">
      <c r="A229" t="s">
        <v>418</v>
      </c>
      <c r="B229" t="s">
        <v>344</v>
      </c>
      <c r="F229" s="9">
        <v>42369</v>
      </c>
      <c r="G229">
        <v>8.2799999999999994</v>
      </c>
      <c r="H229">
        <v>1</v>
      </c>
      <c r="I229" s="18">
        <f t="shared" si="9"/>
        <v>244.24514200298952</v>
      </c>
      <c r="J229">
        <v>16.34</v>
      </c>
      <c r="K229" s="18">
        <f t="shared" si="10"/>
        <v>79.671150971599403</v>
      </c>
      <c r="L229">
        <v>5.33</v>
      </c>
      <c r="M229" s="18">
        <f t="shared" si="11"/>
        <v>164.57399103139014</v>
      </c>
      <c r="N229">
        <v>11.01</v>
      </c>
    </row>
    <row r="230" spans="1:14" x14ac:dyDescent="0.25">
      <c r="A230" t="s">
        <v>419</v>
      </c>
      <c r="B230" t="s">
        <v>329</v>
      </c>
      <c r="F230" s="9">
        <v>42369</v>
      </c>
      <c r="G230">
        <v>8.2799999999999994</v>
      </c>
      <c r="H230">
        <v>1</v>
      </c>
      <c r="I230" s="18">
        <f t="shared" si="9"/>
        <v>3499.4020926756352</v>
      </c>
      <c r="J230">
        <v>234.11</v>
      </c>
      <c r="K230" s="18">
        <f t="shared" si="10"/>
        <v>1157.997010463378</v>
      </c>
      <c r="L230">
        <v>77.47</v>
      </c>
      <c r="M230" s="18">
        <f t="shared" si="11"/>
        <v>2341.4050822122567</v>
      </c>
      <c r="N230">
        <v>156.63999999999999</v>
      </c>
    </row>
    <row r="231" spans="1:14" x14ac:dyDescent="0.25">
      <c r="A231" t="s">
        <v>420</v>
      </c>
      <c r="B231" t="s">
        <v>325</v>
      </c>
      <c r="F231" s="9">
        <v>42369</v>
      </c>
      <c r="G231">
        <v>8.2799999999999994</v>
      </c>
      <c r="H231">
        <v>1</v>
      </c>
      <c r="I231" s="18">
        <f t="shared" si="9"/>
        <v>1861.8834080717488</v>
      </c>
      <c r="J231">
        <v>124.56</v>
      </c>
      <c r="K231" s="18">
        <f t="shared" si="10"/>
        <v>616.14349775784751</v>
      </c>
      <c r="L231">
        <v>41.22</v>
      </c>
      <c r="M231" s="18">
        <f t="shared" si="11"/>
        <v>1245.7399103139014</v>
      </c>
      <c r="N231">
        <v>83.34</v>
      </c>
    </row>
    <row r="232" spans="1:14" x14ac:dyDescent="0.25">
      <c r="A232" s="26" t="s">
        <v>421</v>
      </c>
      <c r="B232" s="26" t="s">
        <v>306</v>
      </c>
      <c r="C232" s="26"/>
      <c r="D232" s="26"/>
      <c r="E232" s="26"/>
      <c r="F232" s="27">
        <v>42369</v>
      </c>
      <c r="G232" s="26">
        <v>5.74</v>
      </c>
      <c r="H232" s="26">
        <v>1</v>
      </c>
      <c r="I232" s="28">
        <f t="shared" si="9"/>
        <v>4168.0119581464869</v>
      </c>
      <c r="J232" s="26">
        <v>278.83999999999997</v>
      </c>
      <c r="K232" s="28">
        <f t="shared" si="10"/>
        <v>956.20328849028397</v>
      </c>
      <c r="L232" s="26">
        <v>63.97</v>
      </c>
      <c r="M232" s="28">
        <f t="shared" si="11"/>
        <v>3211.8086696562032</v>
      </c>
      <c r="N232" s="26">
        <v>214.87</v>
      </c>
    </row>
    <row r="233" spans="1:14" x14ac:dyDescent="0.25">
      <c r="A233" t="s">
        <v>422</v>
      </c>
      <c r="B233" t="s">
        <v>332</v>
      </c>
      <c r="F233" s="9">
        <v>42369</v>
      </c>
      <c r="G233">
        <v>13.52</v>
      </c>
      <c r="H233">
        <v>1</v>
      </c>
      <c r="I233" s="18">
        <f t="shared" si="9"/>
        <v>1348.1315396113603</v>
      </c>
      <c r="J233">
        <v>90.19</v>
      </c>
      <c r="K233" s="18">
        <f t="shared" si="10"/>
        <v>712.25710014947674</v>
      </c>
      <c r="L233">
        <v>47.65</v>
      </c>
      <c r="M233" s="18">
        <f t="shared" si="11"/>
        <v>635.87443946188341</v>
      </c>
      <c r="N233">
        <v>42.54</v>
      </c>
    </row>
    <row r="234" spans="1:14" x14ac:dyDescent="0.25">
      <c r="A234" s="20" t="s">
        <v>423</v>
      </c>
      <c r="B234" s="20" t="s">
        <v>424</v>
      </c>
      <c r="C234" s="20"/>
      <c r="D234" s="20"/>
      <c r="E234" s="20"/>
      <c r="F234" s="21">
        <v>42369</v>
      </c>
      <c r="G234" s="20">
        <v>2.02</v>
      </c>
      <c r="H234" s="20">
        <v>1</v>
      </c>
      <c r="I234" s="22">
        <f t="shared" si="9"/>
        <v>16687.443946188341</v>
      </c>
      <c r="J234" s="20">
        <v>1116.3900000000001</v>
      </c>
      <c r="K234" s="22">
        <f t="shared" si="10"/>
        <v>1345.7399103139014</v>
      </c>
      <c r="L234" s="20">
        <v>90.03</v>
      </c>
      <c r="M234" s="22">
        <f t="shared" si="11"/>
        <v>15341.704035874438</v>
      </c>
      <c r="N234" s="20">
        <v>1026.3599999999999</v>
      </c>
    </row>
    <row r="235" spans="1:14" x14ac:dyDescent="0.25">
      <c r="A235" s="20" t="s">
        <v>425</v>
      </c>
      <c r="B235" s="20" t="s">
        <v>393</v>
      </c>
      <c r="C235" s="20"/>
      <c r="D235" s="20"/>
      <c r="E235" s="20"/>
      <c r="F235" s="21">
        <v>42369</v>
      </c>
      <c r="G235" s="20">
        <v>3.24</v>
      </c>
      <c r="H235" s="20">
        <v>60</v>
      </c>
      <c r="I235" s="22">
        <f t="shared" si="9"/>
        <v>2088.0418535127055</v>
      </c>
      <c r="J235" s="20">
        <v>139.69</v>
      </c>
      <c r="K235" s="22">
        <f t="shared" si="10"/>
        <v>270.85201793721973</v>
      </c>
      <c r="L235" s="20">
        <v>18.12</v>
      </c>
      <c r="M235" s="22">
        <f t="shared" si="11"/>
        <v>1817.1898355754856</v>
      </c>
      <c r="N235" s="20">
        <v>121.57</v>
      </c>
    </row>
    <row r="236" spans="1:14" x14ac:dyDescent="0.25">
      <c r="A236" t="s">
        <v>426</v>
      </c>
      <c r="B236" t="s">
        <v>342</v>
      </c>
      <c r="F236" s="9">
        <v>42369</v>
      </c>
      <c r="G236">
        <v>2.4300000000000002</v>
      </c>
      <c r="H236">
        <v>1</v>
      </c>
      <c r="I236" s="18">
        <f t="shared" si="9"/>
        <v>5363.2286995515697</v>
      </c>
      <c r="J236">
        <v>358.8</v>
      </c>
      <c r="K236" s="18">
        <f t="shared" si="10"/>
        <v>520.62780269058294</v>
      </c>
      <c r="L236">
        <v>34.83</v>
      </c>
      <c r="M236" s="18">
        <f t="shared" si="11"/>
        <v>4842.6008968609867</v>
      </c>
      <c r="N236">
        <v>323.97000000000003</v>
      </c>
    </row>
    <row r="237" spans="1:14" x14ac:dyDescent="0.25">
      <c r="A237" t="s">
        <v>427</v>
      </c>
      <c r="B237" t="s">
        <v>397</v>
      </c>
      <c r="F237" s="9">
        <v>42369</v>
      </c>
      <c r="G237">
        <v>8.2799999999999994</v>
      </c>
      <c r="H237">
        <v>1</v>
      </c>
      <c r="I237" s="18">
        <f t="shared" si="9"/>
        <v>1762.780269058296</v>
      </c>
      <c r="J237">
        <v>117.93</v>
      </c>
      <c r="K237" s="18">
        <f t="shared" si="10"/>
        <v>582.51121076233176</v>
      </c>
      <c r="L237">
        <v>38.97</v>
      </c>
      <c r="M237" s="18">
        <f t="shared" si="11"/>
        <v>1180.269058295964</v>
      </c>
      <c r="N237">
        <v>78.959999999999994</v>
      </c>
    </row>
    <row r="238" spans="1:14" x14ac:dyDescent="0.25">
      <c r="B238" t="s">
        <v>398</v>
      </c>
      <c r="I238" s="18"/>
      <c r="K238" s="18"/>
      <c r="M238" s="18"/>
    </row>
    <row r="239" spans="1:14" x14ac:dyDescent="0.25">
      <c r="A239" t="s">
        <v>428</v>
      </c>
      <c r="B239" t="s">
        <v>400</v>
      </c>
      <c r="F239" s="9">
        <v>42369</v>
      </c>
      <c r="G239">
        <v>8.2799999999999994</v>
      </c>
      <c r="H239">
        <v>14</v>
      </c>
      <c r="I239" s="18">
        <f t="shared" si="9"/>
        <v>1628.1016442451421</v>
      </c>
      <c r="J239">
        <v>108.92</v>
      </c>
      <c r="K239" s="18">
        <f t="shared" si="10"/>
        <v>538.26606875934226</v>
      </c>
      <c r="L239">
        <v>36.01</v>
      </c>
      <c r="M239" s="18">
        <f t="shared" si="11"/>
        <v>1089.8355754857996</v>
      </c>
      <c r="N239">
        <v>72.91</v>
      </c>
    </row>
    <row r="240" spans="1:14" x14ac:dyDescent="0.25">
      <c r="B240" t="s">
        <v>401</v>
      </c>
      <c r="I240" s="18"/>
      <c r="K240" s="18"/>
      <c r="M240" s="18"/>
    </row>
    <row r="241" spans="1:14" x14ac:dyDescent="0.25">
      <c r="A241" t="s">
        <v>429</v>
      </c>
      <c r="B241" t="s">
        <v>403</v>
      </c>
      <c r="F241" s="9">
        <v>42369</v>
      </c>
      <c r="G241">
        <v>13.52</v>
      </c>
      <c r="H241">
        <v>2</v>
      </c>
      <c r="I241" s="18">
        <f t="shared" si="9"/>
        <v>3476.5321375186845</v>
      </c>
      <c r="J241">
        <v>232.58</v>
      </c>
      <c r="K241" s="18">
        <f t="shared" si="10"/>
        <v>1835.575485799701</v>
      </c>
      <c r="L241">
        <v>122.8</v>
      </c>
      <c r="M241" s="18">
        <f t="shared" si="11"/>
        <v>1640.9566517189835</v>
      </c>
      <c r="N241">
        <v>109.78</v>
      </c>
    </row>
    <row r="242" spans="1:14" x14ac:dyDescent="0.25">
      <c r="A242" t="s">
        <v>430</v>
      </c>
      <c r="B242" t="s">
        <v>323</v>
      </c>
      <c r="F242" s="9">
        <v>42369</v>
      </c>
      <c r="G242">
        <v>8.2799999999999994</v>
      </c>
      <c r="H242">
        <v>1</v>
      </c>
      <c r="I242" s="18">
        <f t="shared" si="9"/>
        <v>3045.739910313901</v>
      </c>
      <c r="J242">
        <v>203.76</v>
      </c>
      <c r="K242" s="18">
        <f t="shared" si="10"/>
        <v>1011.0612855007474</v>
      </c>
      <c r="L242">
        <v>67.64</v>
      </c>
      <c r="M242" s="18">
        <f t="shared" si="11"/>
        <v>2034.6786248131541</v>
      </c>
      <c r="N242">
        <v>136.12</v>
      </c>
    </row>
    <row r="243" spans="1:14" x14ac:dyDescent="0.25">
      <c r="A243" t="s">
        <v>431</v>
      </c>
      <c r="B243" t="s">
        <v>344</v>
      </c>
      <c r="F243" s="9">
        <v>42369</v>
      </c>
      <c r="G243">
        <v>8.2799999999999994</v>
      </c>
      <c r="H243">
        <v>1</v>
      </c>
      <c r="I243" s="18">
        <f t="shared" si="9"/>
        <v>244.24514200298952</v>
      </c>
      <c r="J243">
        <v>16.34</v>
      </c>
      <c r="K243" s="18">
        <f t="shared" si="10"/>
        <v>79.671150971599403</v>
      </c>
      <c r="L243">
        <v>5.33</v>
      </c>
      <c r="M243" s="18">
        <f t="shared" si="11"/>
        <v>164.57399103139014</v>
      </c>
      <c r="N243">
        <v>11.01</v>
      </c>
    </row>
    <row r="244" spans="1:14" x14ac:dyDescent="0.25">
      <c r="A244" t="s">
        <v>432</v>
      </c>
      <c r="B244" t="s">
        <v>329</v>
      </c>
      <c r="F244" s="9">
        <v>42369</v>
      </c>
      <c r="G244">
        <v>8.2799999999999994</v>
      </c>
      <c r="H244">
        <v>1</v>
      </c>
      <c r="I244" s="18">
        <f t="shared" si="9"/>
        <v>3499.4020926756352</v>
      </c>
      <c r="J244">
        <v>234.11</v>
      </c>
      <c r="K244" s="18">
        <f t="shared" si="10"/>
        <v>1157.997010463378</v>
      </c>
      <c r="L244">
        <v>77.47</v>
      </c>
      <c r="M244" s="18">
        <f t="shared" si="11"/>
        <v>2341.4050822122567</v>
      </c>
      <c r="N244">
        <v>156.63999999999999</v>
      </c>
    </row>
    <row r="245" spans="1:14" x14ac:dyDescent="0.25">
      <c r="A245" t="s">
        <v>433</v>
      </c>
      <c r="B245" t="s">
        <v>325</v>
      </c>
      <c r="F245" s="9">
        <v>42369</v>
      </c>
      <c r="G245">
        <v>8.2799999999999994</v>
      </c>
      <c r="H245">
        <v>1</v>
      </c>
      <c r="I245" s="18">
        <f t="shared" si="9"/>
        <v>1861.8834080717488</v>
      </c>
      <c r="J245">
        <v>124.56</v>
      </c>
      <c r="K245" s="18">
        <f t="shared" si="10"/>
        <v>616.14349775784751</v>
      </c>
      <c r="L245">
        <v>41.22</v>
      </c>
      <c r="M245" s="18">
        <f t="shared" si="11"/>
        <v>1245.7399103139014</v>
      </c>
      <c r="N245">
        <v>83.34</v>
      </c>
    </row>
    <row r="246" spans="1:14" x14ac:dyDescent="0.25">
      <c r="A246" s="26" t="s">
        <v>434</v>
      </c>
      <c r="B246" s="26" t="s">
        <v>306</v>
      </c>
      <c r="C246" s="26"/>
      <c r="D246" s="26"/>
      <c r="E246" s="26"/>
      <c r="F246" s="27">
        <v>42369</v>
      </c>
      <c r="G246" s="26">
        <v>5.74</v>
      </c>
      <c r="H246" s="26">
        <v>1</v>
      </c>
      <c r="I246" s="28">
        <f t="shared" si="9"/>
        <v>4168.0119581464869</v>
      </c>
      <c r="J246" s="26">
        <v>278.83999999999997</v>
      </c>
      <c r="K246" s="28">
        <f t="shared" si="10"/>
        <v>956.20328849028397</v>
      </c>
      <c r="L246" s="26">
        <v>63.97</v>
      </c>
      <c r="M246" s="28">
        <f t="shared" si="11"/>
        <v>3211.8086696562032</v>
      </c>
      <c r="N246" s="26">
        <v>214.87</v>
      </c>
    </row>
    <row r="247" spans="1:14" x14ac:dyDescent="0.25">
      <c r="A247" t="s">
        <v>435</v>
      </c>
      <c r="B247" t="s">
        <v>332</v>
      </c>
      <c r="F247" s="9">
        <v>42369</v>
      </c>
      <c r="G247">
        <v>13.52</v>
      </c>
      <c r="H247">
        <v>1</v>
      </c>
      <c r="I247" s="18">
        <f t="shared" si="9"/>
        <v>1348.1315396113603</v>
      </c>
      <c r="J247">
        <v>90.19</v>
      </c>
      <c r="K247" s="18">
        <f t="shared" si="10"/>
        <v>712.25710014947674</v>
      </c>
      <c r="L247">
        <v>47.65</v>
      </c>
      <c r="M247" s="18">
        <f t="shared" si="11"/>
        <v>635.87443946188341</v>
      </c>
      <c r="N247">
        <v>42.54</v>
      </c>
    </row>
    <row r="248" spans="1:14" x14ac:dyDescent="0.25">
      <c r="A248" s="20" t="s">
        <v>436</v>
      </c>
      <c r="B248" s="20" t="s">
        <v>437</v>
      </c>
      <c r="C248" s="20"/>
      <c r="D248" s="20"/>
      <c r="E248" s="20"/>
      <c r="F248" s="21">
        <v>42369</v>
      </c>
      <c r="G248" s="20">
        <v>2.02</v>
      </c>
      <c r="H248" s="20">
        <v>1</v>
      </c>
      <c r="I248" s="22">
        <f t="shared" si="9"/>
        <v>16687.443946188341</v>
      </c>
      <c r="J248" s="20">
        <v>1116.3900000000001</v>
      </c>
      <c r="K248" s="22">
        <f t="shared" si="10"/>
        <v>1345.7399103139014</v>
      </c>
      <c r="L248" s="20">
        <v>90.03</v>
      </c>
      <c r="M248" s="22">
        <f t="shared" si="11"/>
        <v>15341.704035874438</v>
      </c>
      <c r="N248" s="20">
        <v>1026.3599999999999</v>
      </c>
    </row>
    <row r="249" spans="1:14" x14ac:dyDescent="0.25">
      <c r="A249" s="20" t="s">
        <v>438</v>
      </c>
      <c r="B249" s="20" t="s">
        <v>393</v>
      </c>
      <c r="C249" s="20"/>
      <c r="D249" s="20"/>
      <c r="E249" s="20"/>
      <c r="F249" s="21">
        <v>42369</v>
      </c>
      <c r="G249" s="20">
        <v>3.24</v>
      </c>
      <c r="H249" s="20">
        <v>60</v>
      </c>
      <c r="I249" s="22">
        <f t="shared" si="9"/>
        <v>2088.0418535127055</v>
      </c>
      <c r="J249" s="20">
        <v>139.69</v>
      </c>
      <c r="K249" s="22">
        <f t="shared" si="10"/>
        <v>270.85201793721973</v>
      </c>
      <c r="L249" s="20">
        <v>18.12</v>
      </c>
      <c r="M249" s="22">
        <f t="shared" si="11"/>
        <v>1817.1898355754856</v>
      </c>
      <c r="N249" s="20">
        <v>121.57</v>
      </c>
    </row>
    <row r="250" spans="1:14" x14ac:dyDescent="0.25">
      <c r="A250" t="s">
        <v>439</v>
      </c>
      <c r="B250" t="s">
        <v>342</v>
      </c>
      <c r="F250" s="9">
        <v>42369</v>
      </c>
      <c r="G250">
        <v>2.4300000000000002</v>
      </c>
      <c r="H250">
        <v>1</v>
      </c>
      <c r="I250" s="18">
        <f t="shared" si="9"/>
        <v>5363.2286995515697</v>
      </c>
      <c r="J250">
        <v>358.8</v>
      </c>
      <c r="K250" s="18">
        <f t="shared" si="10"/>
        <v>520.62780269058294</v>
      </c>
      <c r="L250">
        <v>34.83</v>
      </c>
      <c r="M250" s="18">
        <f t="shared" si="11"/>
        <v>4842.6008968609867</v>
      </c>
      <c r="N250">
        <v>323.97000000000003</v>
      </c>
    </row>
    <row r="251" spans="1:14" x14ac:dyDescent="0.25">
      <c r="A251" t="s">
        <v>440</v>
      </c>
      <c r="B251" t="s">
        <v>397</v>
      </c>
      <c r="F251" s="9">
        <v>42369</v>
      </c>
      <c r="G251">
        <v>8.2799999999999994</v>
      </c>
      <c r="H251">
        <v>1</v>
      </c>
      <c r="I251" s="18">
        <f t="shared" si="9"/>
        <v>1762.780269058296</v>
      </c>
      <c r="J251">
        <v>117.93</v>
      </c>
      <c r="K251" s="18">
        <f t="shared" si="10"/>
        <v>582.51121076233176</v>
      </c>
      <c r="L251">
        <v>38.97</v>
      </c>
      <c r="M251" s="18">
        <f t="shared" si="11"/>
        <v>1180.269058295964</v>
      </c>
      <c r="N251">
        <v>78.959999999999994</v>
      </c>
    </row>
    <row r="252" spans="1:14" x14ac:dyDescent="0.25">
      <c r="B252" t="s">
        <v>398</v>
      </c>
      <c r="I252" s="18"/>
      <c r="K252" s="18"/>
      <c r="M252" s="18"/>
    </row>
    <row r="253" spans="1:14" x14ac:dyDescent="0.25">
      <c r="A253" t="s">
        <v>441</v>
      </c>
      <c r="B253" t="s">
        <v>400</v>
      </c>
      <c r="F253" s="9">
        <v>42369</v>
      </c>
      <c r="G253">
        <v>8.2799999999999994</v>
      </c>
      <c r="H253">
        <v>14</v>
      </c>
      <c r="I253" s="18">
        <f t="shared" si="9"/>
        <v>1628.1016442451421</v>
      </c>
      <c r="J253">
        <v>108.92</v>
      </c>
      <c r="K253" s="18">
        <f t="shared" si="10"/>
        <v>538.26606875934226</v>
      </c>
      <c r="L253">
        <v>36.01</v>
      </c>
      <c r="M253" s="18">
        <f t="shared" si="11"/>
        <v>1089.8355754857996</v>
      </c>
      <c r="N253">
        <v>72.91</v>
      </c>
    </row>
    <row r="254" spans="1:14" x14ac:dyDescent="0.25">
      <c r="B254" t="s">
        <v>401</v>
      </c>
      <c r="I254" s="18"/>
      <c r="K254" s="18"/>
      <c r="M254" s="18"/>
    </row>
    <row r="255" spans="1:14" x14ac:dyDescent="0.25">
      <c r="A255" t="s">
        <v>442</v>
      </c>
      <c r="B255" t="s">
        <v>403</v>
      </c>
      <c r="F255" s="9">
        <v>42369</v>
      </c>
      <c r="G255">
        <v>13.52</v>
      </c>
      <c r="H255">
        <v>2</v>
      </c>
      <c r="I255" s="18">
        <f t="shared" si="9"/>
        <v>3476.5321375186845</v>
      </c>
      <c r="J255">
        <v>232.58</v>
      </c>
      <c r="K255" s="18">
        <f t="shared" si="10"/>
        <v>1835.575485799701</v>
      </c>
      <c r="L255">
        <v>122.8</v>
      </c>
      <c r="M255" s="18">
        <f t="shared" si="11"/>
        <v>1640.9566517189835</v>
      </c>
      <c r="N255">
        <v>109.78</v>
      </c>
    </row>
    <row r="256" spans="1:14" x14ac:dyDescent="0.25">
      <c r="A256" t="s">
        <v>443</v>
      </c>
      <c r="B256" t="s">
        <v>323</v>
      </c>
      <c r="F256" s="9">
        <v>42369</v>
      </c>
      <c r="G256">
        <v>8.2799999999999994</v>
      </c>
      <c r="H256">
        <v>1</v>
      </c>
      <c r="I256" s="18">
        <f t="shared" si="9"/>
        <v>3045.739910313901</v>
      </c>
      <c r="J256">
        <v>203.76</v>
      </c>
      <c r="K256" s="18">
        <f t="shared" si="10"/>
        <v>1011.0612855007474</v>
      </c>
      <c r="L256">
        <v>67.64</v>
      </c>
      <c r="M256" s="18">
        <f t="shared" si="11"/>
        <v>2034.6786248131541</v>
      </c>
      <c r="N256">
        <v>136.12</v>
      </c>
    </row>
    <row r="257" spans="1:14" x14ac:dyDescent="0.25">
      <c r="A257" t="s">
        <v>444</v>
      </c>
      <c r="B257" t="s">
        <v>344</v>
      </c>
      <c r="F257" s="9">
        <v>42369</v>
      </c>
      <c r="G257">
        <v>8.2799999999999994</v>
      </c>
      <c r="H257">
        <v>1</v>
      </c>
      <c r="I257" s="18">
        <f t="shared" si="9"/>
        <v>244.24514200298952</v>
      </c>
      <c r="J257">
        <v>16.34</v>
      </c>
      <c r="K257" s="18">
        <f t="shared" si="10"/>
        <v>79.671150971599403</v>
      </c>
      <c r="L257">
        <v>5.33</v>
      </c>
      <c r="M257" s="18">
        <f t="shared" si="11"/>
        <v>164.57399103139014</v>
      </c>
      <c r="N257">
        <v>11.01</v>
      </c>
    </row>
    <row r="258" spans="1:14" x14ac:dyDescent="0.25">
      <c r="A258" t="s">
        <v>445</v>
      </c>
      <c r="B258" t="s">
        <v>329</v>
      </c>
      <c r="F258" s="9">
        <v>42369</v>
      </c>
      <c r="G258">
        <v>8.2799999999999994</v>
      </c>
      <c r="H258">
        <v>1</v>
      </c>
      <c r="I258" s="18">
        <f t="shared" si="9"/>
        <v>3499.4020926756352</v>
      </c>
      <c r="J258">
        <v>234.11</v>
      </c>
      <c r="K258" s="18">
        <f t="shared" si="10"/>
        <v>1157.997010463378</v>
      </c>
      <c r="L258">
        <v>77.47</v>
      </c>
      <c r="M258" s="18">
        <f t="shared" si="11"/>
        <v>2341.4050822122567</v>
      </c>
      <c r="N258">
        <v>156.63999999999999</v>
      </c>
    </row>
    <row r="259" spans="1:14" x14ac:dyDescent="0.25">
      <c r="A259" t="s">
        <v>446</v>
      </c>
      <c r="B259" t="s">
        <v>325</v>
      </c>
      <c r="F259" s="9">
        <v>42369</v>
      </c>
      <c r="G259">
        <v>8.2799999999999994</v>
      </c>
      <c r="H259">
        <v>1</v>
      </c>
      <c r="I259" s="18">
        <f t="shared" si="9"/>
        <v>1861.8834080717488</v>
      </c>
      <c r="J259">
        <v>124.56</v>
      </c>
      <c r="K259" s="18">
        <f t="shared" si="10"/>
        <v>616.14349775784751</v>
      </c>
      <c r="L259">
        <v>41.22</v>
      </c>
      <c r="M259" s="18">
        <f t="shared" si="11"/>
        <v>1245.7399103139014</v>
      </c>
      <c r="N259">
        <v>83.34</v>
      </c>
    </row>
    <row r="260" spans="1:14" x14ac:dyDescent="0.25">
      <c r="A260" s="26" t="s">
        <v>447</v>
      </c>
      <c r="B260" s="26" t="s">
        <v>306</v>
      </c>
      <c r="C260" s="26"/>
      <c r="D260" s="26"/>
      <c r="E260" s="26"/>
      <c r="F260" s="27">
        <v>42369</v>
      </c>
      <c r="G260" s="26">
        <v>5.74</v>
      </c>
      <c r="H260" s="26">
        <v>1</v>
      </c>
      <c r="I260" s="28">
        <f t="shared" ref="I260:I323" si="12">J260/0.0669</f>
        <v>4168.0119581464869</v>
      </c>
      <c r="J260" s="26">
        <v>278.83999999999997</v>
      </c>
      <c r="K260" s="28">
        <f t="shared" ref="K260:K323" si="13">L260/0.0669</f>
        <v>956.20328849028397</v>
      </c>
      <c r="L260" s="26">
        <v>63.97</v>
      </c>
      <c r="M260" s="28">
        <f t="shared" ref="M260:M323" si="14">N260/0.0669</f>
        <v>3211.8086696562032</v>
      </c>
      <c r="N260" s="26">
        <v>214.87</v>
      </c>
    </row>
    <row r="261" spans="1:14" x14ac:dyDescent="0.25">
      <c r="A261" t="s">
        <v>448</v>
      </c>
      <c r="B261" t="s">
        <v>332</v>
      </c>
      <c r="F261" s="9">
        <v>42369</v>
      </c>
      <c r="G261">
        <v>13.52</v>
      </c>
      <c r="H261">
        <v>1</v>
      </c>
      <c r="I261" s="18">
        <f t="shared" si="12"/>
        <v>1348.1315396113603</v>
      </c>
      <c r="J261">
        <v>90.19</v>
      </c>
      <c r="K261" s="18">
        <f t="shared" si="13"/>
        <v>712.25710014947674</v>
      </c>
      <c r="L261">
        <v>47.65</v>
      </c>
      <c r="M261" s="18">
        <f t="shared" si="14"/>
        <v>635.87443946188341</v>
      </c>
      <c r="N261">
        <v>42.54</v>
      </c>
    </row>
    <row r="262" spans="1:14" x14ac:dyDescent="0.25">
      <c r="A262" s="20" t="s">
        <v>449</v>
      </c>
      <c r="B262" s="20" t="s">
        <v>450</v>
      </c>
      <c r="C262" s="20"/>
      <c r="D262" s="20"/>
      <c r="E262" s="20"/>
      <c r="F262" s="21">
        <v>42369</v>
      </c>
      <c r="G262" s="20">
        <v>2.02</v>
      </c>
      <c r="H262" s="20">
        <v>1</v>
      </c>
      <c r="I262" s="22">
        <f t="shared" si="12"/>
        <v>16687.443946188341</v>
      </c>
      <c r="J262" s="20">
        <v>1116.3900000000001</v>
      </c>
      <c r="K262" s="22">
        <f t="shared" si="13"/>
        <v>1345.7399103139014</v>
      </c>
      <c r="L262" s="20">
        <v>90.03</v>
      </c>
      <c r="M262" s="22">
        <f t="shared" si="14"/>
        <v>15341.704035874438</v>
      </c>
      <c r="N262" s="20">
        <v>1026.3599999999999</v>
      </c>
    </row>
    <row r="263" spans="1:14" x14ac:dyDescent="0.25">
      <c r="A263" s="20" t="s">
        <v>451</v>
      </c>
      <c r="B263" s="20" t="s">
        <v>393</v>
      </c>
      <c r="C263" s="20"/>
      <c r="D263" s="20"/>
      <c r="E263" s="20"/>
      <c r="F263" s="21">
        <v>42369</v>
      </c>
      <c r="G263" s="20">
        <v>3.24</v>
      </c>
      <c r="H263" s="20">
        <v>60</v>
      </c>
      <c r="I263" s="22">
        <f t="shared" si="12"/>
        <v>2088.0418535127055</v>
      </c>
      <c r="J263" s="20">
        <v>139.69</v>
      </c>
      <c r="K263" s="22">
        <f t="shared" si="13"/>
        <v>270.85201793721973</v>
      </c>
      <c r="L263" s="20">
        <v>18.12</v>
      </c>
      <c r="M263" s="22">
        <f t="shared" si="14"/>
        <v>1817.1898355754856</v>
      </c>
      <c r="N263" s="20">
        <v>121.57</v>
      </c>
    </row>
    <row r="264" spans="1:14" x14ac:dyDescent="0.25">
      <c r="A264" t="s">
        <v>452</v>
      </c>
      <c r="B264" t="s">
        <v>342</v>
      </c>
      <c r="F264" s="9">
        <v>42369</v>
      </c>
      <c r="G264">
        <v>2.4300000000000002</v>
      </c>
      <c r="H264">
        <v>1</v>
      </c>
      <c r="I264" s="18">
        <f t="shared" si="12"/>
        <v>6203.1390134529147</v>
      </c>
      <c r="J264">
        <v>414.99</v>
      </c>
      <c r="K264" s="18">
        <f t="shared" si="13"/>
        <v>552.31689088191331</v>
      </c>
      <c r="L264">
        <v>36.950000000000003</v>
      </c>
      <c r="M264" s="18">
        <f t="shared" si="14"/>
        <v>5650.8221225710013</v>
      </c>
      <c r="N264">
        <v>378.04</v>
      </c>
    </row>
    <row r="265" spans="1:14" x14ac:dyDescent="0.25">
      <c r="A265" t="s">
        <v>453</v>
      </c>
      <c r="B265" t="s">
        <v>397</v>
      </c>
      <c r="F265" s="9">
        <v>42369</v>
      </c>
      <c r="G265">
        <v>8.2799999999999994</v>
      </c>
      <c r="H265">
        <v>1</v>
      </c>
      <c r="I265" s="18">
        <f t="shared" si="12"/>
        <v>1762.780269058296</v>
      </c>
      <c r="J265">
        <v>117.93</v>
      </c>
      <c r="K265" s="18">
        <f t="shared" si="13"/>
        <v>582.51121076233176</v>
      </c>
      <c r="L265">
        <v>38.97</v>
      </c>
      <c r="M265" s="18">
        <f t="shared" si="14"/>
        <v>1180.269058295964</v>
      </c>
      <c r="N265">
        <v>78.959999999999994</v>
      </c>
    </row>
    <row r="266" spans="1:14" x14ac:dyDescent="0.25">
      <c r="B266" t="s">
        <v>398</v>
      </c>
      <c r="I266" s="18"/>
      <c r="K266" s="18"/>
      <c r="M266" s="18"/>
    </row>
    <row r="267" spans="1:14" x14ac:dyDescent="0.25">
      <c r="A267" t="s">
        <v>454</v>
      </c>
      <c r="B267" t="s">
        <v>400</v>
      </c>
      <c r="F267" s="9">
        <v>42369</v>
      </c>
      <c r="G267">
        <v>8.2799999999999994</v>
      </c>
      <c r="H267">
        <v>1</v>
      </c>
      <c r="I267" s="18">
        <f t="shared" si="12"/>
        <v>1628.1016442451421</v>
      </c>
      <c r="J267">
        <v>108.92</v>
      </c>
      <c r="K267" s="18">
        <f t="shared" si="13"/>
        <v>538.26606875934226</v>
      </c>
      <c r="L267">
        <v>36.01</v>
      </c>
      <c r="M267" s="18">
        <f t="shared" si="14"/>
        <v>1089.8355754857996</v>
      </c>
      <c r="N267">
        <v>72.91</v>
      </c>
    </row>
    <row r="268" spans="1:14" x14ac:dyDescent="0.25">
      <c r="B268" t="s">
        <v>401</v>
      </c>
      <c r="I268" s="18"/>
      <c r="K268" s="18"/>
      <c r="M268" s="18"/>
    </row>
    <row r="269" spans="1:14" x14ac:dyDescent="0.25">
      <c r="A269" t="s">
        <v>455</v>
      </c>
      <c r="B269" t="s">
        <v>403</v>
      </c>
      <c r="F269" s="9">
        <v>42369</v>
      </c>
      <c r="G269">
        <v>13.52</v>
      </c>
      <c r="H269">
        <v>2</v>
      </c>
      <c r="I269" s="18">
        <f t="shared" si="12"/>
        <v>3476.5321375186845</v>
      </c>
      <c r="J269">
        <v>232.58</v>
      </c>
      <c r="K269" s="18">
        <f t="shared" si="13"/>
        <v>1835.575485799701</v>
      </c>
      <c r="L269">
        <v>122.8</v>
      </c>
      <c r="M269" s="18">
        <f t="shared" si="14"/>
        <v>1640.9566517189835</v>
      </c>
      <c r="N269">
        <v>109.78</v>
      </c>
    </row>
    <row r="270" spans="1:14" x14ac:dyDescent="0.25">
      <c r="A270" t="s">
        <v>456</v>
      </c>
      <c r="B270" t="s">
        <v>323</v>
      </c>
      <c r="F270" s="9">
        <v>42369</v>
      </c>
      <c r="G270">
        <v>8.2799999999999994</v>
      </c>
      <c r="H270">
        <v>1</v>
      </c>
      <c r="I270" s="18">
        <f t="shared" si="12"/>
        <v>3045.739910313901</v>
      </c>
      <c r="J270">
        <v>203.76</v>
      </c>
      <c r="K270" s="18">
        <f t="shared" si="13"/>
        <v>1011.0612855007474</v>
      </c>
      <c r="L270">
        <v>67.64</v>
      </c>
      <c r="M270" s="18">
        <f t="shared" si="14"/>
        <v>2034.6786248131541</v>
      </c>
      <c r="N270">
        <v>136.12</v>
      </c>
    </row>
    <row r="271" spans="1:14" x14ac:dyDescent="0.25">
      <c r="A271" t="s">
        <v>457</v>
      </c>
      <c r="B271" t="s">
        <v>344</v>
      </c>
      <c r="F271" s="9">
        <v>42369</v>
      </c>
      <c r="G271">
        <v>8.2799999999999994</v>
      </c>
      <c r="H271">
        <v>1</v>
      </c>
      <c r="I271" s="18">
        <f t="shared" si="12"/>
        <v>244.24514200298952</v>
      </c>
      <c r="J271">
        <v>16.34</v>
      </c>
      <c r="K271" s="18">
        <f t="shared" si="13"/>
        <v>79.671150971599403</v>
      </c>
      <c r="L271">
        <v>5.33</v>
      </c>
      <c r="M271" s="18">
        <f t="shared" si="14"/>
        <v>164.57399103139014</v>
      </c>
      <c r="N271">
        <v>11.01</v>
      </c>
    </row>
    <row r="272" spans="1:14" x14ac:dyDescent="0.25">
      <c r="A272" t="s">
        <v>458</v>
      </c>
      <c r="B272" t="s">
        <v>329</v>
      </c>
      <c r="F272" s="9">
        <v>42369</v>
      </c>
      <c r="G272">
        <v>8.2799999999999994</v>
      </c>
      <c r="H272">
        <v>1</v>
      </c>
      <c r="I272" s="18">
        <f t="shared" si="12"/>
        <v>3499.4020926756352</v>
      </c>
      <c r="J272">
        <v>234.11</v>
      </c>
      <c r="K272" s="18">
        <f t="shared" si="13"/>
        <v>1157.997010463378</v>
      </c>
      <c r="L272">
        <v>77.47</v>
      </c>
      <c r="M272" s="18">
        <f t="shared" si="14"/>
        <v>2341.4050822122567</v>
      </c>
      <c r="N272">
        <v>156.63999999999999</v>
      </c>
    </row>
    <row r="273" spans="1:14" x14ac:dyDescent="0.25">
      <c r="A273" t="s">
        <v>459</v>
      </c>
      <c r="B273" t="s">
        <v>325</v>
      </c>
      <c r="F273" s="9">
        <v>42369</v>
      </c>
      <c r="G273">
        <v>8.2799999999999994</v>
      </c>
      <c r="H273">
        <v>1</v>
      </c>
      <c r="I273" s="18">
        <f t="shared" si="12"/>
        <v>1861.8834080717488</v>
      </c>
      <c r="J273">
        <v>124.56</v>
      </c>
      <c r="K273" s="18">
        <f t="shared" si="13"/>
        <v>616.14349775784751</v>
      </c>
      <c r="L273">
        <v>41.22</v>
      </c>
      <c r="M273" s="18">
        <f t="shared" si="14"/>
        <v>1245.7399103139014</v>
      </c>
      <c r="N273">
        <v>83.34</v>
      </c>
    </row>
    <row r="274" spans="1:14" x14ac:dyDescent="0.25">
      <c r="A274" s="26" t="s">
        <v>460</v>
      </c>
      <c r="B274" s="26" t="s">
        <v>306</v>
      </c>
      <c r="C274" s="26"/>
      <c r="D274" s="26"/>
      <c r="E274" s="26"/>
      <c r="F274" s="27">
        <v>42369</v>
      </c>
      <c r="G274" s="26">
        <v>5.74</v>
      </c>
      <c r="H274" s="26">
        <v>1</v>
      </c>
      <c r="I274" s="28">
        <f t="shared" si="12"/>
        <v>4168.0119581464869</v>
      </c>
      <c r="J274" s="26">
        <v>278.83999999999997</v>
      </c>
      <c r="K274" s="28">
        <f t="shared" si="13"/>
        <v>956.20328849028397</v>
      </c>
      <c r="L274" s="26">
        <v>63.97</v>
      </c>
      <c r="M274" s="28">
        <f t="shared" si="14"/>
        <v>3211.8086696562032</v>
      </c>
      <c r="N274" s="26">
        <v>214.87</v>
      </c>
    </row>
    <row r="275" spans="1:14" x14ac:dyDescent="0.25">
      <c r="A275" t="s">
        <v>461</v>
      </c>
      <c r="B275" t="s">
        <v>332</v>
      </c>
      <c r="F275" s="9">
        <v>42369</v>
      </c>
      <c r="G275">
        <v>13.52</v>
      </c>
      <c r="H275">
        <v>1</v>
      </c>
      <c r="I275" s="18">
        <f t="shared" si="12"/>
        <v>2280.4185351270553</v>
      </c>
      <c r="J275">
        <v>152.56</v>
      </c>
      <c r="K275" s="18">
        <f t="shared" si="13"/>
        <v>913.1539611360239</v>
      </c>
      <c r="L275">
        <v>61.09</v>
      </c>
      <c r="M275" s="18">
        <f t="shared" si="14"/>
        <v>1367.2645739910313</v>
      </c>
      <c r="N275">
        <v>91.47</v>
      </c>
    </row>
    <row r="276" spans="1:14" x14ac:dyDescent="0.25">
      <c r="A276" s="20" t="s">
        <v>462</v>
      </c>
      <c r="B276" s="20" t="s">
        <v>463</v>
      </c>
      <c r="C276" s="20"/>
      <c r="D276" s="20"/>
      <c r="E276" s="20"/>
      <c r="F276" s="21">
        <v>42369</v>
      </c>
      <c r="G276" s="20">
        <v>2.02</v>
      </c>
      <c r="H276" s="20">
        <v>1</v>
      </c>
      <c r="I276" s="22">
        <f t="shared" si="12"/>
        <v>16687.443946188341</v>
      </c>
      <c r="J276" s="20">
        <v>1116.3900000000001</v>
      </c>
      <c r="K276" s="22">
        <f t="shared" si="13"/>
        <v>1345.7399103139014</v>
      </c>
      <c r="L276" s="20">
        <v>90.03</v>
      </c>
      <c r="M276" s="22">
        <f t="shared" si="14"/>
        <v>15341.704035874438</v>
      </c>
      <c r="N276" s="20">
        <v>1026.3599999999999</v>
      </c>
    </row>
    <row r="277" spans="1:14" x14ac:dyDescent="0.25">
      <c r="A277" s="20" t="s">
        <v>464</v>
      </c>
      <c r="B277" s="20" t="s">
        <v>393</v>
      </c>
      <c r="C277" s="20"/>
      <c r="D277" s="20"/>
      <c r="E277" s="20"/>
      <c r="F277" s="21">
        <v>42369</v>
      </c>
      <c r="G277" s="20">
        <v>3.24</v>
      </c>
      <c r="H277" s="20">
        <v>60</v>
      </c>
      <c r="I277" s="22">
        <f t="shared" si="12"/>
        <v>2088.0418535127055</v>
      </c>
      <c r="J277" s="20">
        <v>139.69</v>
      </c>
      <c r="K277" s="22">
        <f t="shared" si="13"/>
        <v>270.85201793721973</v>
      </c>
      <c r="L277" s="20">
        <v>18.12</v>
      </c>
      <c r="M277" s="22">
        <f t="shared" si="14"/>
        <v>1817.1898355754856</v>
      </c>
      <c r="N277" s="20">
        <v>121.57</v>
      </c>
    </row>
    <row r="278" spans="1:14" x14ac:dyDescent="0.25">
      <c r="A278" t="s">
        <v>465</v>
      </c>
      <c r="B278" t="s">
        <v>342</v>
      </c>
      <c r="F278" s="9">
        <v>42369</v>
      </c>
      <c r="G278">
        <v>2.4300000000000002</v>
      </c>
      <c r="H278">
        <v>1</v>
      </c>
      <c r="I278" s="18">
        <f t="shared" si="12"/>
        <v>5363.2286995515697</v>
      </c>
      <c r="J278">
        <v>358.8</v>
      </c>
      <c r="K278" s="18">
        <f t="shared" si="13"/>
        <v>520.62780269058294</v>
      </c>
      <c r="L278">
        <v>34.83</v>
      </c>
      <c r="M278" s="18">
        <f t="shared" si="14"/>
        <v>4842.6008968609867</v>
      </c>
      <c r="N278">
        <v>323.97000000000003</v>
      </c>
    </row>
    <row r="279" spans="1:14" x14ac:dyDescent="0.25">
      <c r="A279" t="s">
        <v>466</v>
      </c>
      <c r="B279" t="s">
        <v>397</v>
      </c>
      <c r="F279" s="9">
        <v>42369</v>
      </c>
      <c r="G279">
        <v>8.2799999999999994</v>
      </c>
      <c r="H279">
        <v>1</v>
      </c>
      <c r="I279" s="18">
        <f t="shared" si="12"/>
        <v>1762.780269058296</v>
      </c>
      <c r="J279">
        <v>117.93</v>
      </c>
      <c r="K279" s="18">
        <f t="shared" si="13"/>
        <v>582.51121076233176</v>
      </c>
      <c r="L279">
        <v>38.97</v>
      </c>
      <c r="M279" s="18">
        <f t="shared" si="14"/>
        <v>1180.269058295964</v>
      </c>
      <c r="N279">
        <v>78.959999999999994</v>
      </c>
    </row>
    <row r="280" spans="1:14" x14ac:dyDescent="0.25">
      <c r="B280" t="s">
        <v>398</v>
      </c>
      <c r="I280" s="18"/>
      <c r="K280" s="18"/>
      <c r="M280" s="18"/>
    </row>
    <row r="281" spans="1:14" x14ac:dyDescent="0.25">
      <c r="A281" t="s">
        <v>467</v>
      </c>
      <c r="B281" t="s">
        <v>400</v>
      </c>
      <c r="F281" s="9">
        <v>42369</v>
      </c>
      <c r="G281">
        <v>8.2799999999999994</v>
      </c>
      <c r="H281">
        <v>1</v>
      </c>
      <c r="I281" s="18">
        <f t="shared" si="12"/>
        <v>1628.1016442451421</v>
      </c>
      <c r="J281">
        <v>108.92</v>
      </c>
      <c r="K281" s="18">
        <f t="shared" si="13"/>
        <v>538.26606875934226</v>
      </c>
      <c r="L281">
        <v>36.01</v>
      </c>
      <c r="M281" s="18">
        <f t="shared" si="14"/>
        <v>1089.8355754857996</v>
      </c>
      <c r="N281">
        <v>72.91</v>
      </c>
    </row>
    <row r="282" spans="1:14" x14ac:dyDescent="0.25">
      <c r="B282" t="s">
        <v>401</v>
      </c>
      <c r="I282" s="18"/>
      <c r="K282" s="18"/>
      <c r="M282" s="18"/>
    </row>
    <row r="283" spans="1:14" x14ac:dyDescent="0.25">
      <c r="A283" t="s">
        <v>468</v>
      </c>
      <c r="B283" t="s">
        <v>403</v>
      </c>
      <c r="F283" s="9">
        <v>42369</v>
      </c>
      <c r="G283">
        <v>13.52</v>
      </c>
      <c r="H283">
        <v>2</v>
      </c>
      <c r="I283" s="18">
        <f t="shared" si="12"/>
        <v>3476.5321375186845</v>
      </c>
      <c r="J283">
        <v>232.58</v>
      </c>
      <c r="K283" s="18">
        <f t="shared" si="13"/>
        <v>1835.575485799701</v>
      </c>
      <c r="L283">
        <v>122.8</v>
      </c>
      <c r="M283" s="18">
        <f t="shared" si="14"/>
        <v>1640.9566517189835</v>
      </c>
      <c r="N283">
        <v>109.78</v>
      </c>
    </row>
    <row r="284" spans="1:14" x14ac:dyDescent="0.25">
      <c r="A284" t="s">
        <v>469</v>
      </c>
      <c r="B284" t="s">
        <v>323</v>
      </c>
      <c r="F284" s="9">
        <v>42369</v>
      </c>
      <c r="G284">
        <v>8.2799999999999994</v>
      </c>
      <c r="H284">
        <v>1</v>
      </c>
      <c r="I284" s="18">
        <f t="shared" si="12"/>
        <v>3045.739910313901</v>
      </c>
      <c r="J284">
        <v>203.76</v>
      </c>
      <c r="K284" s="18">
        <f t="shared" si="13"/>
        <v>1011.0612855007474</v>
      </c>
      <c r="L284">
        <v>67.64</v>
      </c>
      <c r="M284" s="18">
        <f t="shared" si="14"/>
        <v>2034.6786248131541</v>
      </c>
      <c r="N284">
        <v>136.12</v>
      </c>
    </row>
    <row r="285" spans="1:14" x14ac:dyDescent="0.25">
      <c r="A285" t="s">
        <v>470</v>
      </c>
      <c r="B285" t="s">
        <v>344</v>
      </c>
      <c r="F285" s="9">
        <v>42369</v>
      </c>
      <c r="G285">
        <v>8.2799999999999994</v>
      </c>
      <c r="H285">
        <v>1</v>
      </c>
      <c r="I285" s="18">
        <f t="shared" si="12"/>
        <v>244.24514200298952</v>
      </c>
      <c r="J285">
        <v>16.34</v>
      </c>
      <c r="K285" s="18">
        <f t="shared" si="13"/>
        <v>79.671150971599403</v>
      </c>
      <c r="L285">
        <v>5.33</v>
      </c>
      <c r="M285" s="18">
        <f t="shared" si="14"/>
        <v>164.57399103139014</v>
      </c>
      <c r="N285">
        <v>11.01</v>
      </c>
    </row>
    <row r="286" spans="1:14" x14ac:dyDescent="0.25">
      <c r="A286" t="s">
        <v>471</v>
      </c>
      <c r="B286" t="s">
        <v>329</v>
      </c>
      <c r="F286" s="9">
        <v>42369</v>
      </c>
      <c r="G286">
        <v>8.2799999999999994</v>
      </c>
      <c r="H286">
        <v>1</v>
      </c>
      <c r="I286" s="18">
        <f t="shared" si="12"/>
        <v>3499.4020926756352</v>
      </c>
      <c r="J286">
        <v>234.11</v>
      </c>
      <c r="K286" s="18">
        <f t="shared" si="13"/>
        <v>1157.997010463378</v>
      </c>
      <c r="L286">
        <v>77.47</v>
      </c>
      <c r="M286" s="18">
        <f t="shared" si="14"/>
        <v>2341.4050822122567</v>
      </c>
      <c r="N286">
        <v>156.63999999999999</v>
      </c>
    </row>
    <row r="287" spans="1:14" x14ac:dyDescent="0.25">
      <c r="A287" t="s">
        <v>472</v>
      </c>
      <c r="B287" t="s">
        <v>325</v>
      </c>
      <c r="F287" s="9">
        <v>42369</v>
      </c>
      <c r="G287">
        <v>8.2799999999999994</v>
      </c>
      <c r="H287">
        <v>1</v>
      </c>
      <c r="I287" s="18">
        <f t="shared" si="12"/>
        <v>1861.8834080717488</v>
      </c>
      <c r="J287">
        <v>124.56</v>
      </c>
      <c r="K287" s="18">
        <f t="shared" si="13"/>
        <v>616.14349775784751</v>
      </c>
      <c r="L287">
        <v>41.22</v>
      </c>
      <c r="M287" s="18">
        <f t="shared" si="14"/>
        <v>1245.7399103139014</v>
      </c>
      <c r="N287">
        <v>83.34</v>
      </c>
    </row>
    <row r="288" spans="1:14" x14ac:dyDescent="0.25">
      <c r="A288" s="26" t="s">
        <v>473</v>
      </c>
      <c r="B288" s="26" t="s">
        <v>306</v>
      </c>
      <c r="C288" s="26"/>
      <c r="D288" s="26"/>
      <c r="E288" s="26"/>
      <c r="F288" s="27">
        <v>42369</v>
      </c>
      <c r="G288" s="26">
        <v>5.74</v>
      </c>
      <c r="H288" s="26">
        <v>1</v>
      </c>
      <c r="I288" s="28">
        <f t="shared" si="12"/>
        <v>4168.0119581464869</v>
      </c>
      <c r="J288" s="26">
        <v>278.83999999999997</v>
      </c>
      <c r="K288" s="28">
        <f t="shared" si="13"/>
        <v>956.20328849028397</v>
      </c>
      <c r="L288" s="26">
        <v>63.97</v>
      </c>
      <c r="M288" s="28">
        <f t="shared" si="14"/>
        <v>3211.8086696562032</v>
      </c>
      <c r="N288" s="26">
        <v>214.87</v>
      </c>
    </row>
    <row r="289" spans="1:14" x14ac:dyDescent="0.25">
      <c r="A289" t="s">
        <v>474</v>
      </c>
      <c r="B289" t="s">
        <v>332</v>
      </c>
      <c r="F289" s="9">
        <v>42369</v>
      </c>
      <c r="G289">
        <v>13.52</v>
      </c>
      <c r="H289">
        <v>1</v>
      </c>
      <c r="I289" s="18">
        <f t="shared" si="12"/>
        <v>1348.1315396113603</v>
      </c>
      <c r="J289">
        <v>90.19</v>
      </c>
      <c r="K289" s="18">
        <f t="shared" si="13"/>
        <v>712.25710014947674</v>
      </c>
      <c r="L289">
        <v>47.65</v>
      </c>
      <c r="M289" s="18">
        <f t="shared" si="14"/>
        <v>635.87443946188341</v>
      </c>
      <c r="N289">
        <v>42.54</v>
      </c>
    </row>
    <row r="290" spans="1:14" x14ac:dyDescent="0.25">
      <c r="A290" s="20" t="s">
        <v>475</v>
      </c>
      <c r="B290" s="20" t="s">
        <v>476</v>
      </c>
      <c r="C290" s="20"/>
      <c r="D290" s="20"/>
      <c r="E290" s="20"/>
      <c r="F290" s="21">
        <v>42369</v>
      </c>
      <c r="G290" s="20">
        <v>2.02</v>
      </c>
      <c r="H290" s="20">
        <v>1</v>
      </c>
      <c r="I290" s="22">
        <f t="shared" si="12"/>
        <v>16687.443946188341</v>
      </c>
      <c r="J290" s="20">
        <v>1116.3900000000001</v>
      </c>
      <c r="K290" s="22">
        <f t="shared" si="13"/>
        <v>1345.7399103139014</v>
      </c>
      <c r="L290" s="20">
        <v>90.03</v>
      </c>
      <c r="M290" s="22">
        <f t="shared" si="14"/>
        <v>15341.704035874438</v>
      </c>
      <c r="N290" s="20">
        <v>1026.3599999999999</v>
      </c>
    </row>
    <row r="291" spans="1:14" x14ac:dyDescent="0.25">
      <c r="A291" s="20" t="s">
        <v>477</v>
      </c>
      <c r="B291" s="20" t="s">
        <v>393</v>
      </c>
      <c r="C291" s="20"/>
      <c r="D291" s="20"/>
      <c r="E291" s="20"/>
      <c r="F291" s="21">
        <v>42369</v>
      </c>
      <c r="G291" s="20">
        <v>3.24</v>
      </c>
      <c r="H291" s="20">
        <v>60</v>
      </c>
      <c r="I291" s="22">
        <f t="shared" si="12"/>
        <v>2088.0418535127055</v>
      </c>
      <c r="J291" s="20">
        <v>139.69</v>
      </c>
      <c r="K291" s="22">
        <f t="shared" si="13"/>
        <v>270.85201793721973</v>
      </c>
      <c r="L291" s="20">
        <v>18.12</v>
      </c>
      <c r="M291" s="22">
        <f t="shared" si="14"/>
        <v>1817.1898355754856</v>
      </c>
      <c r="N291" s="20">
        <v>121.57</v>
      </c>
    </row>
    <row r="292" spans="1:14" x14ac:dyDescent="0.25">
      <c r="A292" t="s">
        <v>478</v>
      </c>
      <c r="B292" t="s">
        <v>342</v>
      </c>
      <c r="F292" s="9">
        <v>42369</v>
      </c>
      <c r="G292">
        <v>2.4300000000000002</v>
      </c>
      <c r="H292">
        <v>1</v>
      </c>
      <c r="I292" s="18">
        <f t="shared" si="12"/>
        <v>5363.2286995515697</v>
      </c>
      <c r="J292">
        <v>358.8</v>
      </c>
      <c r="K292" s="18">
        <f t="shared" si="13"/>
        <v>520.62780269058294</v>
      </c>
      <c r="L292">
        <v>34.83</v>
      </c>
      <c r="M292" s="18">
        <f t="shared" si="14"/>
        <v>4842.6008968609867</v>
      </c>
      <c r="N292">
        <v>323.97000000000003</v>
      </c>
    </row>
    <row r="293" spans="1:14" x14ac:dyDescent="0.25">
      <c r="A293" t="s">
        <v>479</v>
      </c>
      <c r="B293" t="s">
        <v>397</v>
      </c>
      <c r="F293" s="9">
        <v>42369</v>
      </c>
      <c r="G293">
        <v>8.2799999999999994</v>
      </c>
      <c r="H293">
        <v>1</v>
      </c>
      <c r="I293" s="18">
        <f t="shared" si="12"/>
        <v>1762.780269058296</v>
      </c>
      <c r="J293">
        <v>117.93</v>
      </c>
      <c r="K293" s="18">
        <f t="shared" si="13"/>
        <v>582.51121076233176</v>
      </c>
      <c r="L293">
        <v>38.97</v>
      </c>
      <c r="M293" s="18">
        <f t="shared" si="14"/>
        <v>1180.269058295964</v>
      </c>
      <c r="N293">
        <v>78.959999999999994</v>
      </c>
    </row>
    <row r="294" spans="1:14" x14ac:dyDescent="0.25">
      <c r="B294" t="s">
        <v>398</v>
      </c>
      <c r="I294" s="18"/>
      <c r="K294" s="18"/>
      <c r="M294" s="18"/>
    </row>
    <row r="295" spans="1:14" x14ac:dyDescent="0.25">
      <c r="A295" t="s">
        <v>480</v>
      </c>
      <c r="B295" t="s">
        <v>400</v>
      </c>
      <c r="F295" s="9">
        <v>42369</v>
      </c>
      <c r="G295">
        <v>8.2799999999999994</v>
      </c>
      <c r="H295">
        <v>1</v>
      </c>
      <c r="I295" s="18">
        <f t="shared" si="12"/>
        <v>1628.1016442451421</v>
      </c>
      <c r="J295">
        <v>108.92</v>
      </c>
      <c r="K295" s="18">
        <f t="shared" si="13"/>
        <v>538.26606875934226</v>
      </c>
      <c r="L295">
        <v>36.01</v>
      </c>
      <c r="M295" s="18">
        <f t="shared" si="14"/>
        <v>1089.8355754857996</v>
      </c>
      <c r="N295">
        <v>72.91</v>
      </c>
    </row>
    <row r="296" spans="1:14" x14ac:dyDescent="0.25">
      <c r="B296" t="s">
        <v>401</v>
      </c>
      <c r="I296" s="18"/>
      <c r="K296" s="18"/>
      <c r="M296" s="18"/>
    </row>
    <row r="297" spans="1:14" x14ac:dyDescent="0.25">
      <c r="A297" t="s">
        <v>481</v>
      </c>
      <c r="B297" t="s">
        <v>403</v>
      </c>
      <c r="F297" s="9">
        <v>42369</v>
      </c>
      <c r="G297">
        <v>13.52</v>
      </c>
      <c r="H297">
        <v>2</v>
      </c>
      <c r="I297" s="18">
        <f t="shared" si="12"/>
        <v>3476.5321375186845</v>
      </c>
      <c r="J297">
        <v>232.58</v>
      </c>
      <c r="K297" s="18">
        <f t="shared" si="13"/>
        <v>1835.575485799701</v>
      </c>
      <c r="L297">
        <v>122.8</v>
      </c>
      <c r="M297" s="18">
        <f t="shared" si="14"/>
        <v>1640.9566517189835</v>
      </c>
      <c r="N297">
        <v>109.78</v>
      </c>
    </row>
    <row r="298" spans="1:14" x14ac:dyDescent="0.25">
      <c r="A298" t="s">
        <v>482</v>
      </c>
      <c r="B298" t="s">
        <v>323</v>
      </c>
      <c r="F298" s="9">
        <v>42369</v>
      </c>
      <c r="G298">
        <v>8.2799999999999994</v>
      </c>
      <c r="H298">
        <v>1</v>
      </c>
      <c r="I298" s="18">
        <f t="shared" si="12"/>
        <v>3045.739910313901</v>
      </c>
      <c r="J298">
        <v>203.76</v>
      </c>
      <c r="K298" s="18">
        <f t="shared" si="13"/>
        <v>1011.0612855007474</v>
      </c>
      <c r="L298">
        <v>67.64</v>
      </c>
      <c r="M298" s="18">
        <f t="shared" si="14"/>
        <v>2034.6786248131541</v>
      </c>
      <c r="N298">
        <v>136.12</v>
      </c>
    </row>
    <row r="299" spans="1:14" x14ac:dyDescent="0.25">
      <c r="A299" t="s">
        <v>483</v>
      </c>
      <c r="B299" t="s">
        <v>344</v>
      </c>
      <c r="F299" s="9">
        <v>42369</v>
      </c>
      <c r="G299">
        <v>8.2799999999999994</v>
      </c>
      <c r="H299">
        <v>1</v>
      </c>
      <c r="I299" s="18">
        <f t="shared" si="12"/>
        <v>244.24514200298952</v>
      </c>
      <c r="J299">
        <v>16.34</v>
      </c>
      <c r="K299" s="18">
        <f t="shared" si="13"/>
        <v>79.671150971599403</v>
      </c>
      <c r="L299">
        <v>5.33</v>
      </c>
      <c r="M299" s="18">
        <f t="shared" si="14"/>
        <v>164.57399103139014</v>
      </c>
      <c r="N299">
        <v>11.01</v>
      </c>
    </row>
    <row r="300" spans="1:14" x14ac:dyDescent="0.25">
      <c r="A300" t="s">
        <v>484</v>
      </c>
      <c r="B300" t="s">
        <v>329</v>
      </c>
      <c r="F300" s="9">
        <v>42369</v>
      </c>
      <c r="G300">
        <v>8.2799999999999994</v>
      </c>
      <c r="H300">
        <v>1</v>
      </c>
      <c r="I300" s="18">
        <f t="shared" si="12"/>
        <v>3499.4020926756352</v>
      </c>
      <c r="J300">
        <v>234.11</v>
      </c>
      <c r="K300" s="18">
        <f t="shared" si="13"/>
        <v>1157.997010463378</v>
      </c>
      <c r="L300">
        <v>77.47</v>
      </c>
      <c r="M300" s="18">
        <f t="shared" si="14"/>
        <v>2341.4050822122567</v>
      </c>
      <c r="N300">
        <v>156.63999999999999</v>
      </c>
    </row>
    <row r="301" spans="1:14" x14ac:dyDescent="0.25">
      <c r="A301" t="s">
        <v>485</v>
      </c>
      <c r="B301" t="s">
        <v>325</v>
      </c>
      <c r="F301" s="9">
        <v>42369</v>
      </c>
      <c r="G301">
        <v>8.2799999999999994</v>
      </c>
      <c r="H301">
        <v>1</v>
      </c>
      <c r="I301" s="18">
        <f t="shared" si="12"/>
        <v>1861.8834080717488</v>
      </c>
      <c r="J301">
        <v>124.56</v>
      </c>
      <c r="K301" s="18">
        <f t="shared" si="13"/>
        <v>616.14349775784751</v>
      </c>
      <c r="L301">
        <v>41.22</v>
      </c>
      <c r="M301" s="18">
        <f t="shared" si="14"/>
        <v>1245.7399103139014</v>
      </c>
      <c r="N301">
        <v>83.34</v>
      </c>
    </row>
    <row r="302" spans="1:14" x14ac:dyDescent="0.25">
      <c r="A302" s="26" t="s">
        <v>486</v>
      </c>
      <c r="B302" s="26" t="s">
        <v>306</v>
      </c>
      <c r="C302" s="26"/>
      <c r="D302" s="26"/>
      <c r="E302" s="26"/>
      <c r="F302" s="27">
        <v>42369</v>
      </c>
      <c r="G302" s="26">
        <v>5.74</v>
      </c>
      <c r="H302" s="26">
        <v>1</v>
      </c>
      <c r="I302" s="28">
        <f t="shared" si="12"/>
        <v>4168.0119581464869</v>
      </c>
      <c r="J302" s="26">
        <v>278.83999999999997</v>
      </c>
      <c r="K302" s="28">
        <f t="shared" si="13"/>
        <v>956.20328849028397</v>
      </c>
      <c r="L302" s="26">
        <v>63.97</v>
      </c>
      <c r="M302" s="28">
        <f t="shared" si="14"/>
        <v>3211.8086696562032</v>
      </c>
      <c r="N302" s="26">
        <v>214.87</v>
      </c>
    </row>
    <row r="303" spans="1:14" x14ac:dyDescent="0.25">
      <c r="A303" t="s">
        <v>487</v>
      </c>
      <c r="B303" t="s">
        <v>332</v>
      </c>
      <c r="F303" s="9">
        <v>42369</v>
      </c>
      <c r="G303">
        <v>13.52</v>
      </c>
      <c r="H303">
        <v>1</v>
      </c>
      <c r="I303" s="18">
        <f t="shared" si="12"/>
        <v>1348.1315396113603</v>
      </c>
      <c r="J303">
        <v>90.19</v>
      </c>
      <c r="K303" s="18">
        <f t="shared" si="13"/>
        <v>712.25710014947674</v>
      </c>
      <c r="L303">
        <v>47.65</v>
      </c>
      <c r="M303" s="18">
        <f t="shared" si="14"/>
        <v>635.87443946188341</v>
      </c>
      <c r="N303">
        <v>42.54</v>
      </c>
    </row>
    <row r="304" spans="1:14" x14ac:dyDescent="0.25">
      <c r="A304" s="20" t="s">
        <v>488</v>
      </c>
      <c r="B304" s="20" t="s">
        <v>489</v>
      </c>
      <c r="C304" s="20"/>
      <c r="D304" s="20"/>
      <c r="E304" s="20"/>
      <c r="F304" s="21">
        <v>42369</v>
      </c>
      <c r="G304" s="20">
        <v>2.02</v>
      </c>
      <c r="H304" s="20">
        <v>1</v>
      </c>
      <c r="I304" s="22">
        <f t="shared" si="12"/>
        <v>16687.443946188341</v>
      </c>
      <c r="J304" s="20">
        <v>1116.3900000000001</v>
      </c>
      <c r="K304" s="22">
        <f t="shared" si="13"/>
        <v>1345.7399103139014</v>
      </c>
      <c r="L304" s="20">
        <v>90.03</v>
      </c>
      <c r="M304" s="22">
        <f t="shared" si="14"/>
        <v>15341.704035874438</v>
      </c>
      <c r="N304" s="20">
        <v>1026.3599999999999</v>
      </c>
    </row>
    <row r="305" spans="1:14" x14ac:dyDescent="0.25">
      <c r="A305" s="20" t="s">
        <v>490</v>
      </c>
      <c r="B305" s="20" t="s">
        <v>393</v>
      </c>
      <c r="C305" s="20"/>
      <c r="D305" s="20"/>
      <c r="E305" s="20"/>
      <c r="F305" s="21">
        <v>42369</v>
      </c>
      <c r="G305" s="20">
        <v>3.24</v>
      </c>
      <c r="H305" s="20">
        <v>60</v>
      </c>
      <c r="I305" s="22">
        <f t="shared" si="12"/>
        <v>2088.0418535127055</v>
      </c>
      <c r="J305" s="20">
        <v>139.69</v>
      </c>
      <c r="K305" s="22">
        <f t="shared" si="13"/>
        <v>270.85201793721973</v>
      </c>
      <c r="L305" s="20">
        <v>18.12</v>
      </c>
      <c r="M305" s="22">
        <f t="shared" si="14"/>
        <v>1817.1898355754856</v>
      </c>
      <c r="N305" s="20">
        <v>121.57</v>
      </c>
    </row>
    <row r="306" spans="1:14" x14ac:dyDescent="0.25">
      <c r="A306" t="s">
        <v>491</v>
      </c>
      <c r="B306" t="s">
        <v>342</v>
      </c>
      <c r="F306" s="9">
        <v>42369</v>
      </c>
      <c r="G306">
        <v>2.4300000000000002</v>
      </c>
      <c r="H306">
        <v>1</v>
      </c>
      <c r="I306" s="18">
        <f t="shared" si="12"/>
        <v>5363.2286995515697</v>
      </c>
      <c r="J306">
        <v>358.8</v>
      </c>
      <c r="K306" s="18">
        <f t="shared" si="13"/>
        <v>520.62780269058294</v>
      </c>
      <c r="L306">
        <v>34.83</v>
      </c>
      <c r="M306" s="18">
        <f t="shared" si="14"/>
        <v>4842.6008968609867</v>
      </c>
      <c r="N306">
        <v>323.97000000000003</v>
      </c>
    </row>
    <row r="307" spans="1:14" x14ac:dyDescent="0.25">
      <c r="A307" t="s">
        <v>492</v>
      </c>
      <c r="B307" t="s">
        <v>397</v>
      </c>
      <c r="F307" s="9">
        <v>42369</v>
      </c>
      <c r="G307">
        <v>8.2799999999999994</v>
      </c>
      <c r="H307">
        <v>1</v>
      </c>
      <c r="I307" s="18">
        <f t="shared" si="12"/>
        <v>1762.780269058296</v>
      </c>
      <c r="J307">
        <v>117.93</v>
      </c>
      <c r="K307" s="18">
        <f t="shared" si="13"/>
        <v>582.51121076233176</v>
      </c>
      <c r="L307">
        <v>38.97</v>
      </c>
      <c r="M307" s="18">
        <f t="shared" si="14"/>
        <v>1180.269058295964</v>
      </c>
      <c r="N307">
        <v>78.959999999999994</v>
      </c>
    </row>
    <row r="308" spans="1:14" x14ac:dyDescent="0.25">
      <c r="B308" t="s">
        <v>398</v>
      </c>
      <c r="I308" s="18"/>
      <c r="K308" s="18"/>
      <c r="M308" s="18"/>
    </row>
    <row r="309" spans="1:14" x14ac:dyDescent="0.25">
      <c r="A309" t="s">
        <v>493</v>
      </c>
      <c r="B309" t="s">
        <v>400</v>
      </c>
      <c r="I309" s="18"/>
      <c r="K309" s="18"/>
      <c r="M309" s="18"/>
    </row>
    <row r="310" spans="1:14" x14ac:dyDescent="0.25">
      <c r="B310" t="s">
        <v>401</v>
      </c>
      <c r="F310" s="9">
        <v>42369</v>
      </c>
      <c r="G310">
        <v>8.2799999999999994</v>
      </c>
      <c r="H310">
        <v>1</v>
      </c>
      <c r="I310" s="18">
        <f t="shared" si="12"/>
        <v>1628.1016442451421</v>
      </c>
      <c r="J310">
        <v>108.92</v>
      </c>
      <c r="K310" s="18">
        <f t="shared" si="13"/>
        <v>538.26606875934226</v>
      </c>
      <c r="L310">
        <v>36.01</v>
      </c>
      <c r="M310" s="18">
        <f t="shared" si="14"/>
        <v>1089.8355754857996</v>
      </c>
      <c r="N310">
        <v>72.91</v>
      </c>
    </row>
    <row r="311" spans="1:14" x14ac:dyDescent="0.25">
      <c r="A311" t="s">
        <v>494</v>
      </c>
      <c r="B311" t="s">
        <v>403</v>
      </c>
      <c r="F311" s="9">
        <v>42369</v>
      </c>
      <c r="G311">
        <v>13.52</v>
      </c>
      <c r="H311">
        <v>2</v>
      </c>
      <c r="I311" s="18">
        <f t="shared" si="12"/>
        <v>3476.5321375186845</v>
      </c>
      <c r="J311">
        <v>232.58</v>
      </c>
      <c r="K311" s="18">
        <f t="shared" si="13"/>
        <v>1835.575485799701</v>
      </c>
      <c r="L311">
        <v>122.8</v>
      </c>
      <c r="M311" s="18">
        <f t="shared" si="14"/>
        <v>1640.9566517189835</v>
      </c>
      <c r="N311">
        <v>109.78</v>
      </c>
    </row>
    <row r="312" spans="1:14" x14ac:dyDescent="0.25">
      <c r="A312" t="s">
        <v>495</v>
      </c>
      <c r="B312" t="s">
        <v>323</v>
      </c>
      <c r="F312" s="9">
        <v>42369</v>
      </c>
      <c r="G312">
        <v>8.2799999999999994</v>
      </c>
      <c r="H312">
        <v>1</v>
      </c>
      <c r="I312" s="18">
        <f t="shared" si="12"/>
        <v>3045.739910313901</v>
      </c>
      <c r="J312">
        <v>203.76</v>
      </c>
      <c r="K312" s="18">
        <f t="shared" si="13"/>
        <v>1011.0612855007474</v>
      </c>
      <c r="L312">
        <v>67.64</v>
      </c>
      <c r="M312" s="18">
        <f t="shared" si="14"/>
        <v>2034.6786248131541</v>
      </c>
      <c r="N312">
        <v>136.12</v>
      </c>
    </row>
    <row r="313" spans="1:14" x14ac:dyDescent="0.25">
      <c r="A313" t="s">
        <v>496</v>
      </c>
      <c r="B313" t="s">
        <v>344</v>
      </c>
      <c r="F313" s="9">
        <v>42369</v>
      </c>
      <c r="G313">
        <v>8.2799999999999994</v>
      </c>
      <c r="H313">
        <v>1</v>
      </c>
      <c r="I313" s="18">
        <f t="shared" si="12"/>
        <v>244.24514200298952</v>
      </c>
      <c r="J313">
        <v>16.34</v>
      </c>
      <c r="K313" s="18">
        <f t="shared" si="13"/>
        <v>79.671150971599403</v>
      </c>
      <c r="L313">
        <v>5.33</v>
      </c>
      <c r="M313" s="18">
        <f t="shared" si="14"/>
        <v>164.57399103139014</v>
      </c>
      <c r="N313">
        <v>11.01</v>
      </c>
    </row>
    <row r="314" spans="1:14" x14ac:dyDescent="0.25">
      <c r="A314" t="s">
        <v>497</v>
      </c>
      <c r="B314" t="s">
        <v>329</v>
      </c>
      <c r="F314" s="9">
        <v>42369</v>
      </c>
      <c r="G314">
        <v>8.2799999999999994</v>
      </c>
      <c r="H314">
        <v>1</v>
      </c>
      <c r="I314" s="18">
        <f t="shared" si="12"/>
        <v>3499.4020926756352</v>
      </c>
      <c r="J314">
        <v>234.11</v>
      </c>
      <c r="K314" s="18">
        <f t="shared" si="13"/>
        <v>1157.997010463378</v>
      </c>
      <c r="L314">
        <v>77.47</v>
      </c>
      <c r="M314" s="18">
        <f t="shared" si="14"/>
        <v>2341.4050822122567</v>
      </c>
      <c r="N314">
        <v>156.63999999999999</v>
      </c>
    </row>
    <row r="315" spans="1:14" x14ac:dyDescent="0.25">
      <c r="A315" t="s">
        <v>498</v>
      </c>
      <c r="B315" t="s">
        <v>325</v>
      </c>
      <c r="F315" s="9">
        <v>42369</v>
      </c>
      <c r="G315">
        <v>8.2799999999999994</v>
      </c>
      <c r="H315">
        <v>1</v>
      </c>
      <c r="I315" s="18">
        <f t="shared" si="12"/>
        <v>1861.8834080717488</v>
      </c>
      <c r="J315">
        <v>124.56</v>
      </c>
      <c r="K315" s="18">
        <f t="shared" si="13"/>
        <v>616.14349775784751</v>
      </c>
      <c r="L315">
        <v>41.22</v>
      </c>
      <c r="M315" s="18">
        <f t="shared" si="14"/>
        <v>1245.7399103139014</v>
      </c>
      <c r="N315">
        <v>83.34</v>
      </c>
    </row>
    <row r="316" spans="1:14" x14ac:dyDescent="0.25">
      <c r="A316" s="26" t="s">
        <v>499</v>
      </c>
      <c r="B316" s="26" t="s">
        <v>306</v>
      </c>
      <c r="C316" s="26"/>
      <c r="D316" s="26"/>
      <c r="E316" s="26"/>
      <c r="F316" s="27">
        <v>42369</v>
      </c>
      <c r="G316" s="26">
        <v>5.74</v>
      </c>
      <c r="H316" s="26">
        <v>1</v>
      </c>
      <c r="I316" s="28">
        <f t="shared" si="12"/>
        <v>4168.0119581464869</v>
      </c>
      <c r="J316" s="26">
        <v>278.83999999999997</v>
      </c>
      <c r="K316" s="28">
        <f t="shared" si="13"/>
        <v>956.20328849028397</v>
      </c>
      <c r="L316" s="26">
        <v>63.97</v>
      </c>
      <c r="M316" s="28">
        <f t="shared" si="14"/>
        <v>3211.8086696562032</v>
      </c>
      <c r="N316" s="26">
        <v>214.87</v>
      </c>
    </row>
    <row r="317" spans="1:14" x14ac:dyDescent="0.25">
      <c r="A317" t="s">
        <v>500</v>
      </c>
      <c r="B317" t="s">
        <v>332</v>
      </c>
      <c r="F317" s="9">
        <v>42369</v>
      </c>
      <c r="G317">
        <v>13.52</v>
      </c>
      <c r="H317">
        <v>1</v>
      </c>
      <c r="I317" s="18">
        <f t="shared" si="12"/>
        <v>1348.1315396113603</v>
      </c>
      <c r="J317">
        <v>90.19</v>
      </c>
      <c r="K317" s="18">
        <f t="shared" si="13"/>
        <v>712.25710014947674</v>
      </c>
      <c r="L317">
        <v>47.65</v>
      </c>
      <c r="M317" s="18">
        <f t="shared" si="14"/>
        <v>635.87443946188341</v>
      </c>
      <c r="N317">
        <v>42.54</v>
      </c>
    </row>
    <row r="318" spans="1:14" x14ac:dyDescent="0.25">
      <c r="A318" s="20" t="s">
        <v>501</v>
      </c>
      <c r="B318" s="20" t="s">
        <v>502</v>
      </c>
      <c r="C318" s="20"/>
      <c r="D318" s="20"/>
      <c r="E318" s="20"/>
      <c r="F318" s="21">
        <v>42369</v>
      </c>
      <c r="G318" s="20">
        <v>2.02</v>
      </c>
      <c r="H318" s="20">
        <v>1</v>
      </c>
      <c r="I318" s="22">
        <f t="shared" si="12"/>
        <v>16687.443946188341</v>
      </c>
      <c r="J318" s="20">
        <v>1116.3900000000001</v>
      </c>
      <c r="K318" s="22">
        <f t="shared" si="13"/>
        <v>1345.7399103139014</v>
      </c>
      <c r="L318" s="20">
        <v>90.03</v>
      </c>
      <c r="M318" s="22">
        <f t="shared" si="14"/>
        <v>15341.704035874438</v>
      </c>
      <c r="N318" s="20">
        <v>1026.3599999999999</v>
      </c>
    </row>
    <row r="319" spans="1:14" x14ac:dyDescent="0.25">
      <c r="A319" s="20" t="s">
        <v>503</v>
      </c>
      <c r="B319" s="20" t="s">
        <v>393</v>
      </c>
      <c r="C319" s="20"/>
      <c r="D319" s="20"/>
      <c r="E319" s="20"/>
      <c r="F319" s="21">
        <v>42369</v>
      </c>
      <c r="G319" s="20">
        <v>3.24</v>
      </c>
      <c r="H319" s="20">
        <v>60</v>
      </c>
      <c r="I319" s="22">
        <f t="shared" si="12"/>
        <v>2088.0418535127055</v>
      </c>
      <c r="J319" s="20">
        <v>139.69</v>
      </c>
      <c r="K319" s="22">
        <f t="shared" si="13"/>
        <v>270.85201793721973</v>
      </c>
      <c r="L319" s="20">
        <v>18.12</v>
      </c>
      <c r="M319" s="22">
        <f t="shared" si="14"/>
        <v>1817.1898355754856</v>
      </c>
      <c r="N319" s="20">
        <v>121.57</v>
      </c>
    </row>
    <row r="320" spans="1:14" x14ac:dyDescent="0.25">
      <c r="A320" t="s">
        <v>504</v>
      </c>
      <c r="B320" t="s">
        <v>342</v>
      </c>
      <c r="F320" s="9">
        <v>42369</v>
      </c>
      <c r="G320">
        <v>2.4300000000000002</v>
      </c>
      <c r="H320">
        <v>1</v>
      </c>
      <c r="I320" s="18">
        <f t="shared" si="12"/>
        <v>5363.2286995515697</v>
      </c>
      <c r="J320">
        <v>358.8</v>
      </c>
      <c r="K320" s="18">
        <f t="shared" si="13"/>
        <v>520.62780269058294</v>
      </c>
      <c r="L320">
        <v>34.83</v>
      </c>
      <c r="M320" s="18">
        <f t="shared" si="14"/>
        <v>4842.6008968609867</v>
      </c>
      <c r="N320">
        <v>323.97000000000003</v>
      </c>
    </row>
    <row r="321" spans="1:14" x14ac:dyDescent="0.25">
      <c r="A321" t="s">
        <v>505</v>
      </c>
      <c r="B321" t="s">
        <v>397</v>
      </c>
      <c r="F321" s="9">
        <v>42369</v>
      </c>
      <c r="G321">
        <v>8.2799999999999994</v>
      </c>
      <c r="H321">
        <v>1</v>
      </c>
      <c r="I321" s="18">
        <f t="shared" si="12"/>
        <v>1762.780269058296</v>
      </c>
      <c r="J321">
        <v>117.93</v>
      </c>
      <c r="K321" s="18">
        <f t="shared" si="13"/>
        <v>582.51121076233176</v>
      </c>
      <c r="L321">
        <v>38.97</v>
      </c>
      <c r="M321" s="18">
        <f t="shared" si="14"/>
        <v>1180.269058295964</v>
      </c>
      <c r="N321">
        <v>78.959999999999994</v>
      </c>
    </row>
    <row r="322" spans="1:14" x14ac:dyDescent="0.25">
      <c r="B322" t="s">
        <v>398</v>
      </c>
      <c r="I322" s="18"/>
      <c r="K322" s="18"/>
      <c r="M322" s="18"/>
    </row>
    <row r="323" spans="1:14" x14ac:dyDescent="0.25">
      <c r="A323" t="s">
        <v>506</v>
      </c>
      <c r="B323" t="s">
        <v>400</v>
      </c>
      <c r="F323" s="9">
        <v>42369</v>
      </c>
      <c r="G323">
        <v>8.2799999999999994</v>
      </c>
      <c r="H323">
        <v>1</v>
      </c>
      <c r="I323" s="18">
        <f t="shared" si="12"/>
        <v>1628.1016442451421</v>
      </c>
      <c r="J323">
        <v>108.92</v>
      </c>
      <c r="K323" s="18">
        <f t="shared" si="13"/>
        <v>538.26606875934226</v>
      </c>
      <c r="L323">
        <v>36.01</v>
      </c>
      <c r="M323" s="18">
        <f t="shared" si="14"/>
        <v>1089.8355754857996</v>
      </c>
      <c r="N323">
        <v>72.91</v>
      </c>
    </row>
    <row r="324" spans="1:14" x14ac:dyDescent="0.25">
      <c r="B324" t="s">
        <v>401</v>
      </c>
      <c r="I324" s="18"/>
      <c r="K324" s="18"/>
      <c r="M324" s="18"/>
    </row>
    <row r="325" spans="1:14" x14ac:dyDescent="0.25">
      <c r="A325" t="s">
        <v>507</v>
      </c>
      <c r="B325" t="s">
        <v>403</v>
      </c>
      <c r="F325" s="9">
        <v>42369</v>
      </c>
      <c r="G325">
        <v>13.52</v>
      </c>
      <c r="H325">
        <v>2</v>
      </c>
      <c r="I325" s="18">
        <f t="shared" ref="I325:I387" si="15">J325/0.0669</f>
        <v>3476.5321375186845</v>
      </c>
      <c r="J325">
        <v>232.58</v>
      </c>
      <c r="K325" s="18">
        <f t="shared" ref="K325:K387" si="16">L325/0.0669</f>
        <v>1835.575485799701</v>
      </c>
      <c r="L325">
        <v>122.8</v>
      </c>
      <c r="M325" s="18">
        <f t="shared" ref="M325:M387" si="17">N325/0.0669</f>
        <v>1640.9566517189835</v>
      </c>
      <c r="N325">
        <v>109.78</v>
      </c>
    </row>
    <row r="326" spans="1:14" x14ac:dyDescent="0.25">
      <c r="A326" t="s">
        <v>508</v>
      </c>
      <c r="B326" t="s">
        <v>323</v>
      </c>
      <c r="F326" s="9">
        <v>42369</v>
      </c>
      <c r="G326">
        <v>8.2799999999999994</v>
      </c>
      <c r="H326">
        <v>1</v>
      </c>
      <c r="I326" s="18">
        <f t="shared" si="15"/>
        <v>3579.8206278026905</v>
      </c>
      <c r="J326">
        <v>239.49</v>
      </c>
      <c r="K326" s="18">
        <f t="shared" si="16"/>
        <v>1088.7892376681614</v>
      </c>
      <c r="L326">
        <v>72.84</v>
      </c>
      <c r="M326" s="18">
        <f t="shared" si="17"/>
        <v>2491.0313901345294</v>
      </c>
      <c r="N326">
        <v>166.65</v>
      </c>
    </row>
    <row r="327" spans="1:14" x14ac:dyDescent="0.25">
      <c r="A327" t="s">
        <v>509</v>
      </c>
      <c r="B327" t="s">
        <v>344</v>
      </c>
      <c r="F327" s="9">
        <v>42369</v>
      </c>
      <c r="G327">
        <v>8.2799999999999994</v>
      </c>
      <c r="H327">
        <v>1</v>
      </c>
      <c r="I327" s="18">
        <f t="shared" si="15"/>
        <v>244.24514200298952</v>
      </c>
      <c r="J327">
        <v>16.34</v>
      </c>
      <c r="K327" s="18">
        <f t="shared" si="16"/>
        <v>79.671150971599403</v>
      </c>
      <c r="L327">
        <v>5.33</v>
      </c>
      <c r="M327" s="18">
        <f t="shared" si="17"/>
        <v>164.57399103139014</v>
      </c>
      <c r="N327">
        <v>11.01</v>
      </c>
    </row>
    <row r="328" spans="1:14" x14ac:dyDescent="0.25">
      <c r="A328" t="s">
        <v>510</v>
      </c>
      <c r="B328" t="s">
        <v>329</v>
      </c>
      <c r="F328" s="9">
        <v>42369</v>
      </c>
      <c r="G328">
        <v>8.2799999999999994</v>
      </c>
      <c r="H328">
        <v>1</v>
      </c>
      <c r="I328" s="18">
        <f t="shared" si="15"/>
        <v>3499.4020926756352</v>
      </c>
      <c r="J328">
        <v>234.11</v>
      </c>
      <c r="K328" s="18">
        <f t="shared" si="16"/>
        <v>1157.997010463378</v>
      </c>
      <c r="L328">
        <v>77.47</v>
      </c>
      <c r="M328" s="18">
        <f t="shared" si="17"/>
        <v>2341.4050822122567</v>
      </c>
      <c r="N328">
        <v>156.63999999999999</v>
      </c>
    </row>
    <row r="329" spans="1:14" x14ac:dyDescent="0.25">
      <c r="A329" t="s">
        <v>511</v>
      </c>
      <c r="B329" t="s">
        <v>325</v>
      </c>
      <c r="F329" s="9">
        <v>42369</v>
      </c>
      <c r="G329">
        <v>8.2799999999999994</v>
      </c>
      <c r="H329">
        <v>1</v>
      </c>
      <c r="I329" s="18">
        <f t="shared" si="15"/>
        <v>1861.8834080717488</v>
      </c>
      <c r="J329">
        <v>124.56</v>
      </c>
      <c r="K329" s="18">
        <f t="shared" si="16"/>
        <v>616.14349775784751</v>
      </c>
      <c r="L329">
        <v>41.22</v>
      </c>
      <c r="M329" s="18">
        <f t="shared" si="17"/>
        <v>1245.7399103139014</v>
      </c>
      <c r="N329">
        <v>83.34</v>
      </c>
    </row>
    <row r="330" spans="1:14" x14ac:dyDescent="0.25">
      <c r="A330" s="26" t="s">
        <v>512</v>
      </c>
      <c r="B330" s="26" t="s">
        <v>306</v>
      </c>
      <c r="C330" s="26"/>
      <c r="D330" s="26"/>
      <c r="E330" s="26"/>
      <c r="F330" s="27">
        <v>42369</v>
      </c>
      <c r="G330" s="26">
        <v>5.74</v>
      </c>
      <c r="H330" s="26">
        <v>1</v>
      </c>
      <c r="I330" s="28">
        <f t="shared" si="15"/>
        <v>4168.0119581464869</v>
      </c>
      <c r="J330" s="26">
        <v>278.83999999999997</v>
      </c>
      <c r="K330" s="28">
        <f t="shared" si="16"/>
        <v>956.20328849028397</v>
      </c>
      <c r="L330" s="26">
        <v>63.97</v>
      </c>
      <c r="M330" s="28">
        <f t="shared" si="17"/>
        <v>3211.8086696562032</v>
      </c>
      <c r="N330" s="26">
        <v>214.87</v>
      </c>
    </row>
    <row r="331" spans="1:14" x14ac:dyDescent="0.25">
      <c r="A331" t="s">
        <v>513</v>
      </c>
      <c r="B331" t="s">
        <v>332</v>
      </c>
      <c r="F331" s="9">
        <v>42369</v>
      </c>
      <c r="G331">
        <v>13.52</v>
      </c>
      <c r="H331">
        <v>1</v>
      </c>
      <c r="I331" s="18">
        <f t="shared" si="15"/>
        <v>1348.1315396113603</v>
      </c>
      <c r="J331">
        <v>90.19</v>
      </c>
      <c r="K331" s="18">
        <f t="shared" si="16"/>
        <v>712.25710014947674</v>
      </c>
      <c r="L331">
        <v>47.65</v>
      </c>
      <c r="M331" s="18">
        <f t="shared" si="17"/>
        <v>635.87443946188341</v>
      </c>
      <c r="N331">
        <v>42.54</v>
      </c>
    </row>
    <row r="332" spans="1:14" x14ac:dyDescent="0.25">
      <c r="A332" s="20" t="s">
        <v>514</v>
      </c>
      <c r="B332" s="20" t="s">
        <v>515</v>
      </c>
      <c r="C332" s="20"/>
      <c r="D332" s="20"/>
      <c r="E332" s="20"/>
      <c r="F332" s="21">
        <v>42369</v>
      </c>
      <c r="G332" s="20">
        <v>2.02</v>
      </c>
      <c r="H332" s="20">
        <v>1</v>
      </c>
      <c r="I332" s="22">
        <f t="shared" si="15"/>
        <v>16687.443946188341</v>
      </c>
      <c r="J332" s="20">
        <v>1116.3900000000001</v>
      </c>
      <c r="K332" s="22">
        <f t="shared" si="16"/>
        <v>1345.7399103139014</v>
      </c>
      <c r="L332" s="20">
        <v>90.03</v>
      </c>
      <c r="M332" s="22">
        <f t="shared" si="17"/>
        <v>15341.704035874438</v>
      </c>
      <c r="N332" s="20">
        <v>1026.3599999999999</v>
      </c>
    </row>
    <row r="333" spans="1:14" x14ac:dyDescent="0.25">
      <c r="A333" s="20" t="s">
        <v>516</v>
      </c>
      <c r="B333" s="20" t="s">
        <v>393</v>
      </c>
      <c r="C333" s="20"/>
      <c r="D333" s="20"/>
      <c r="E333" s="20"/>
      <c r="F333" s="21">
        <v>42369</v>
      </c>
      <c r="G333" s="20">
        <v>3.24</v>
      </c>
      <c r="H333" s="20">
        <v>60</v>
      </c>
      <c r="I333" s="22">
        <f t="shared" si="15"/>
        <v>2088.0418535127055</v>
      </c>
      <c r="J333" s="20">
        <v>139.69</v>
      </c>
      <c r="K333" s="22">
        <f t="shared" si="16"/>
        <v>270.85201793721973</v>
      </c>
      <c r="L333" s="20">
        <v>18.12</v>
      </c>
      <c r="M333" s="22">
        <f t="shared" si="17"/>
        <v>1817.1898355754856</v>
      </c>
      <c r="N333" s="20">
        <v>121.57</v>
      </c>
    </row>
    <row r="334" spans="1:14" x14ac:dyDescent="0.25">
      <c r="A334" t="s">
        <v>517</v>
      </c>
      <c r="B334" t="s">
        <v>342</v>
      </c>
      <c r="F334" s="9">
        <v>42369</v>
      </c>
      <c r="G334">
        <v>2.4300000000000002</v>
      </c>
      <c r="H334">
        <v>1</v>
      </c>
      <c r="I334" s="18">
        <f t="shared" si="15"/>
        <v>5363.2286995515697</v>
      </c>
      <c r="J334">
        <v>358.8</v>
      </c>
      <c r="K334" s="18">
        <f t="shared" si="16"/>
        <v>520.62780269058294</v>
      </c>
      <c r="L334">
        <v>34.83</v>
      </c>
      <c r="M334" s="18">
        <f t="shared" si="17"/>
        <v>4842.6008968609867</v>
      </c>
      <c r="N334">
        <v>323.97000000000003</v>
      </c>
    </row>
    <row r="335" spans="1:14" x14ac:dyDescent="0.25">
      <c r="A335" t="s">
        <v>518</v>
      </c>
      <c r="B335" t="s">
        <v>397</v>
      </c>
      <c r="F335" s="9">
        <v>42369</v>
      </c>
      <c r="G335">
        <v>8.2799999999999994</v>
      </c>
      <c r="H335">
        <v>1</v>
      </c>
      <c r="I335" s="18">
        <f t="shared" si="15"/>
        <v>1762.780269058296</v>
      </c>
      <c r="J335">
        <v>117.93</v>
      </c>
      <c r="K335" s="18">
        <f t="shared" si="16"/>
        <v>582.51121076233176</v>
      </c>
      <c r="L335">
        <v>38.97</v>
      </c>
      <c r="M335" s="18">
        <f t="shared" si="17"/>
        <v>1180.269058295964</v>
      </c>
      <c r="N335">
        <v>78.959999999999994</v>
      </c>
    </row>
    <row r="336" spans="1:14" x14ac:dyDescent="0.25">
      <c r="B336" t="s">
        <v>398</v>
      </c>
      <c r="I336" s="18"/>
      <c r="K336" s="18"/>
      <c r="M336" s="18"/>
    </row>
    <row r="337" spans="1:14" x14ac:dyDescent="0.25">
      <c r="A337" t="s">
        <v>519</v>
      </c>
      <c r="B337" t="s">
        <v>400</v>
      </c>
      <c r="F337" s="9">
        <v>42369</v>
      </c>
      <c r="G337">
        <v>8.2799999999999994</v>
      </c>
      <c r="H337">
        <v>1</v>
      </c>
      <c r="I337" s="18">
        <f t="shared" si="15"/>
        <v>1628.1016442451421</v>
      </c>
      <c r="J337">
        <v>108.92</v>
      </c>
      <c r="K337" s="18">
        <f t="shared" si="16"/>
        <v>538.26606875934226</v>
      </c>
      <c r="L337">
        <v>36.01</v>
      </c>
      <c r="M337" s="18">
        <f t="shared" si="17"/>
        <v>1089.8355754857996</v>
      </c>
      <c r="N337">
        <v>72.91</v>
      </c>
    </row>
    <row r="338" spans="1:14" x14ac:dyDescent="0.25">
      <c r="B338" t="s">
        <v>401</v>
      </c>
      <c r="I338" s="18"/>
      <c r="K338" s="18"/>
      <c r="M338" s="18"/>
    </row>
    <row r="339" spans="1:14" x14ac:dyDescent="0.25">
      <c r="A339" t="s">
        <v>520</v>
      </c>
      <c r="B339" t="s">
        <v>403</v>
      </c>
      <c r="F339" s="9">
        <v>42369</v>
      </c>
      <c r="G339">
        <v>13.52</v>
      </c>
      <c r="H339">
        <v>2</v>
      </c>
      <c r="I339" s="18">
        <f t="shared" si="15"/>
        <v>3476.5321375186845</v>
      </c>
      <c r="J339">
        <v>232.58</v>
      </c>
      <c r="K339" s="18">
        <f t="shared" si="16"/>
        <v>1835.575485799701</v>
      </c>
      <c r="L339">
        <v>122.8</v>
      </c>
      <c r="M339" s="18">
        <f t="shared" si="17"/>
        <v>1640.9566517189835</v>
      </c>
      <c r="N339">
        <v>109.78</v>
      </c>
    </row>
    <row r="340" spans="1:14" x14ac:dyDescent="0.25">
      <c r="A340" t="s">
        <v>521</v>
      </c>
      <c r="B340" t="s">
        <v>323</v>
      </c>
      <c r="F340" s="9">
        <v>42369</v>
      </c>
      <c r="G340">
        <v>8.2799999999999994</v>
      </c>
      <c r="H340">
        <v>1</v>
      </c>
      <c r="I340" s="18">
        <f t="shared" si="15"/>
        <v>3045.739910313901</v>
      </c>
      <c r="J340">
        <v>203.76</v>
      </c>
      <c r="K340" s="18">
        <f t="shared" si="16"/>
        <v>1011.0612855007474</v>
      </c>
      <c r="L340">
        <v>67.64</v>
      </c>
      <c r="M340" s="18">
        <f t="shared" si="17"/>
        <v>2034.6786248131541</v>
      </c>
      <c r="N340">
        <v>136.12</v>
      </c>
    </row>
    <row r="341" spans="1:14" x14ac:dyDescent="0.25">
      <c r="A341" t="s">
        <v>522</v>
      </c>
      <c r="B341" t="s">
        <v>344</v>
      </c>
      <c r="F341" s="9">
        <v>42369</v>
      </c>
      <c r="G341">
        <v>8.2799999999999994</v>
      </c>
      <c r="H341">
        <v>1</v>
      </c>
      <c r="I341" s="18">
        <f t="shared" si="15"/>
        <v>244.24514200298952</v>
      </c>
      <c r="J341">
        <v>16.34</v>
      </c>
      <c r="K341" s="18">
        <f t="shared" si="16"/>
        <v>79.671150971599403</v>
      </c>
      <c r="L341">
        <v>5.33</v>
      </c>
      <c r="M341" s="18">
        <f t="shared" si="17"/>
        <v>164.57399103139014</v>
      </c>
      <c r="N341">
        <v>11.01</v>
      </c>
    </row>
    <row r="342" spans="1:14" x14ac:dyDescent="0.25">
      <c r="A342" t="s">
        <v>523</v>
      </c>
      <c r="B342" t="s">
        <v>329</v>
      </c>
      <c r="F342" s="9">
        <v>42369</v>
      </c>
      <c r="G342">
        <v>8.2799999999999994</v>
      </c>
      <c r="H342">
        <v>1</v>
      </c>
      <c r="I342" s="18">
        <f t="shared" si="15"/>
        <v>3499.4020926756352</v>
      </c>
      <c r="J342">
        <v>234.11</v>
      </c>
      <c r="K342" s="18">
        <f t="shared" si="16"/>
        <v>1157.997010463378</v>
      </c>
      <c r="L342">
        <v>77.47</v>
      </c>
      <c r="M342" s="18">
        <f t="shared" si="17"/>
        <v>2341.4050822122567</v>
      </c>
      <c r="N342">
        <v>156.63999999999999</v>
      </c>
    </row>
    <row r="343" spans="1:14" x14ac:dyDescent="0.25">
      <c r="A343" t="s">
        <v>524</v>
      </c>
      <c r="B343" t="s">
        <v>325</v>
      </c>
      <c r="F343" s="9">
        <v>42369</v>
      </c>
      <c r="G343">
        <v>8.2799999999999994</v>
      </c>
      <c r="H343">
        <v>1</v>
      </c>
      <c r="I343" s="18">
        <f t="shared" si="15"/>
        <v>1861.8834080717488</v>
      </c>
      <c r="J343">
        <v>124.56</v>
      </c>
      <c r="K343" s="18">
        <f t="shared" si="16"/>
        <v>616.14349775784751</v>
      </c>
      <c r="L343">
        <v>41.22</v>
      </c>
      <c r="M343" s="18">
        <f t="shared" si="17"/>
        <v>1245.7399103139014</v>
      </c>
      <c r="N343">
        <v>83.34</v>
      </c>
    </row>
    <row r="344" spans="1:14" x14ac:dyDescent="0.25">
      <c r="A344" s="26" t="s">
        <v>525</v>
      </c>
      <c r="B344" s="26" t="s">
        <v>306</v>
      </c>
      <c r="C344" s="26"/>
      <c r="D344" s="26"/>
      <c r="E344" s="26"/>
      <c r="F344" s="27">
        <v>42369</v>
      </c>
      <c r="G344" s="26">
        <v>5.74</v>
      </c>
      <c r="H344" s="26">
        <v>1</v>
      </c>
      <c r="I344" s="28">
        <f t="shared" si="15"/>
        <v>4168.0119581464869</v>
      </c>
      <c r="J344" s="26">
        <v>278.83999999999997</v>
      </c>
      <c r="K344" s="28">
        <f t="shared" si="16"/>
        <v>956.20328849028397</v>
      </c>
      <c r="L344" s="26">
        <v>63.97</v>
      </c>
      <c r="M344" s="28">
        <f t="shared" si="17"/>
        <v>3211.8086696562032</v>
      </c>
      <c r="N344" s="26">
        <v>214.87</v>
      </c>
    </row>
    <row r="345" spans="1:14" x14ac:dyDescent="0.25">
      <c r="A345" t="s">
        <v>526</v>
      </c>
      <c r="B345" t="s">
        <v>332</v>
      </c>
      <c r="F345" s="9">
        <v>42369</v>
      </c>
      <c r="G345">
        <v>13.52</v>
      </c>
      <c r="H345">
        <v>1</v>
      </c>
      <c r="I345" s="18">
        <f t="shared" si="15"/>
        <v>1348.1315396113603</v>
      </c>
      <c r="J345">
        <v>90.19</v>
      </c>
      <c r="K345" s="18">
        <f t="shared" si="16"/>
        <v>712.25710014947674</v>
      </c>
      <c r="L345">
        <v>47.65</v>
      </c>
      <c r="M345" s="18">
        <f t="shared" si="17"/>
        <v>635.87443946188341</v>
      </c>
      <c r="N345">
        <v>42.54</v>
      </c>
    </row>
    <row r="346" spans="1:14" x14ac:dyDescent="0.25">
      <c r="A346" s="20" t="s">
        <v>527</v>
      </c>
      <c r="B346" s="20" t="s">
        <v>528</v>
      </c>
      <c r="C346" s="20"/>
      <c r="D346" s="20"/>
      <c r="E346" s="20"/>
      <c r="F346" s="21">
        <v>42369</v>
      </c>
      <c r="G346" s="20">
        <v>2.02</v>
      </c>
      <c r="H346" s="20">
        <v>1</v>
      </c>
      <c r="I346" s="22">
        <f t="shared" si="15"/>
        <v>16687.443946188341</v>
      </c>
      <c r="J346" s="20">
        <v>1116.3900000000001</v>
      </c>
      <c r="K346" s="22">
        <f t="shared" si="16"/>
        <v>1345.7399103139014</v>
      </c>
      <c r="L346" s="20">
        <v>90.03</v>
      </c>
      <c r="M346" s="22">
        <f t="shared" si="17"/>
        <v>15341.704035874438</v>
      </c>
      <c r="N346" s="20">
        <v>1026.3599999999999</v>
      </c>
    </row>
    <row r="347" spans="1:14" x14ac:dyDescent="0.25">
      <c r="A347" s="20" t="s">
        <v>529</v>
      </c>
      <c r="B347" s="20" t="s">
        <v>393</v>
      </c>
      <c r="C347" s="20"/>
      <c r="D347" s="20"/>
      <c r="E347" s="20"/>
      <c r="F347" s="21">
        <v>42369</v>
      </c>
      <c r="G347" s="20">
        <v>3.24</v>
      </c>
      <c r="H347" s="20">
        <v>60</v>
      </c>
      <c r="I347" s="22">
        <f t="shared" si="15"/>
        <v>2088.0418535127055</v>
      </c>
      <c r="J347" s="20">
        <v>139.69</v>
      </c>
      <c r="K347" s="22">
        <f t="shared" si="16"/>
        <v>270.85201793721973</v>
      </c>
      <c r="L347" s="20">
        <v>18.12</v>
      </c>
      <c r="M347" s="22">
        <f t="shared" si="17"/>
        <v>1817.1898355754856</v>
      </c>
      <c r="N347" s="20">
        <v>121.57</v>
      </c>
    </row>
    <row r="348" spans="1:14" x14ac:dyDescent="0.25">
      <c r="A348" t="s">
        <v>530</v>
      </c>
      <c r="B348" t="s">
        <v>342</v>
      </c>
      <c r="F348" s="9">
        <v>42369</v>
      </c>
      <c r="G348">
        <v>2.4300000000000002</v>
      </c>
      <c r="H348">
        <v>1</v>
      </c>
      <c r="I348" s="18">
        <f t="shared" si="15"/>
        <v>5363.2286995515697</v>
      </c>
      <c r="J348">
        <v>358.8</v>
      </c>
      <c r="K348" s="18">
        <f t="shared" si="16"/>
        <v>520.62780269058294</v>
      </c>
      <c r="L348">
        <v>34.83</v>
      </c>
      <c r="M348" s="18">
        <f t="shared" si="17"/>
        <v>4842.6008968609867</v>
      </c>
      <c r="N348">
        <v>323.97000000000003</v>
      </c>
    </row>
    <row r="349" spans="1:14" x14ac:dyDescent="0.25">
      <c r="A349" t="s">
        <v>531</v>
      </c>
      <c r="B349" t="s">
        <v>397</v>
      </c>
      <c r="F349" s="9">
        <v>42369</v>
      </c>
      <c r="G349">
        <v>8.2799999999999994</v>
      </c>
      <c r="H349">
        <v>1</v>
      </c>
      <c r="I349" s="18">
        <f t="shared" si="15"/>
        <v>1762.780269058296</v>
      </c>
      <c r="J349">
        <v>117.93</v>
      </c>
      <c r="K349" s="18">
        <f t="shared" si="16"/>
        <v>582.51121076233176</v>
      </c>
      <c r="L349">
        <v>38.97</v>
      </c>
      <c r="M349" s="18">
        <f t="shared" si="17"/>
        <v>1180.269058295964</v>
      </c>
      <c r="N349">
        <v>78.959999999999994</v>
      </c>
    </row>
    <row r="350" spans="1:14" x14ac:dyDescent="0.25">
      <c r="B350" t="s">
        <v>398</v>
      </c>
      <c r="I350" s="18"/>
      <c r="K350" s="18"/>
      <c r="M350" s="18"/>
    </row>
    <row r="351" spans="1:14" x14ac:dyDescent="0.25">
      <c r="A351" t="s">
        <v>532</v>
      </c>
      <c r="B351" t="s">
        <v>400</v>
      </c>
      <c r="F351" s="9">
        <v>42369</v>
      </c>
      <c r="G351">
        <v>8.2799999999999994</v>
      </c>
      <c r="H351">
        <v>1</v>
      </c>
      <c r="I351" s="18">
        <f t="shared" si="15"/>
        <v>1628.1016442451421</v>
      </c>
      <c r="J351">
        <v>108.92</v>
      </c>
      <c r="K351" s="18">
        <f t="shared" si="16"/>
        <v>538.26606875934226</v>
      </c>
      <c r="L351">
        <v>36.01</v>
      </c>
      <c r="M351" s="18">
        <f t="shared" si="17"/>
        <v>1089.8355754857996</v>
      </c>
      <c r="N351">
        <v>72.91</v>
      </c>
    </row>
    <row r="352" spans="1:14" x14ac:dyDescent="0.25">
      <c r="B352" t="s">
        <v>401</v>
      </c>
      <c r="I352" s="18"/>
      <c r="K352" s="18"/>
      <c r="M352" s="18"/>
    </row>
    <row r="353" spans="1:14" x14ac:dyDescent="0.25">
      <c r="A353" t="s">
        <v>533</v>
      </c>
      <c r="B353" t="s">
        <v>403</v>
      </c>
      <c r="F353" s="9">
        <v>42369</v>
      </c>
      <c r="G353">
        <v>13.52</v>
      </c>
      <c r="H353">
        <v>2</v>
      </c>
      <c r="I353" s="18">
        <f t="shared" si="15"/>
        <v>3476.5321375186845</v>
      </c>
      <c r="J353">
        <v>232.58</v>
      </c>
      <c r="K353" s="18">
        <f t="shared" si="16"/>
        <v>1835.575485799701</v>
      </c>
      <c r="L353">
        <v>122.8</v>
      </c>
      <c r="M353" s="18">
        <f t="shared" si="17"/>
        <v>1640.9566517189835</v>
      </c>
      <c r="N353">
        <v>109.78</v>
      </c>
    </row>
    <row r="354" spans="1:14" x14ac:dyDescent="0.25">
      <c r="A354" t="s">
        <v>534</v>
      </c>
      <c r="B354" t="s">
        <v>323</v>
      </c>
      <c r="F354" s="9">
        <v>42369</v>
      </c>
      <c r="G354">
        <v>8.2799999999999994</v>
      </c>
      <c r="H354">
        <v>1</v>
      </c>
      <c r="I354" s="18">
        <f t="shared" si="15"/>
        <v>3045.739910313901</v>
      </c>
      <c r="J354">
        <v>203.76</v>
      </c>
      <c r="K354" s="18">
        <f t="shared" si="16"/>
        <v>1011.0612855007474</v>
      </c>
      <c r="L354">
        <v>67.64</v>
      </c>
      <c r="M354" s="18">
        <f t="shared" si="17"/>
        <v>2034.6786248131541</v>
      </c>
      <c r="N354">
        <v>136.12</v>
      </c>
    </row>
    <row r="355" spans="1:14" x14ac:dyDescent="0.25">
      <c r="A355" t="s">
        <v>535</v>
      </c>
      <c r="B355" t="s">
        <v>344</v>
      </c>
      <c r="F355" s="9">
        <v>42369</v>
      </c>
      <c r="G355">
        <v>8.2799999999999994</v>
      </c>
      <c r="H355">
        <v>1</v>
      </c>
      <c r="I355" s="18">
        <f t="shared" si="15"/>
        <v>244.24514200298952</v>
      </c>
      <c r="J355">
        <v>16.34</v>
      </c>
      <c r="K355" s="18">
        <f t="shared" si="16"/>
        <v>79.671150971599403</v>
      </c>
      <c r="L355">
        <v>5.33</v>
      </c>
      <c r="M355" s="18">
        <f t="shared" si="17"/>
        <v>164.57399103139014</v>
      </c>
      <c r="N355">
        <v>11.01</v>
      </c>
    </row>
    <row r="356" spans="1:14" x14ac:dyDescent="0.25">
      <c r="A356" t="s">
        <v>536</v>
      </c>
      <c r="B356" t="s">
        <v>329</v>
      </c>
      <c r="F356" s="9">
        <v>42369</v>
      </c>
      <c r="G356">
        <v>8.2799999999999994</v>
      </c>
      <c r="H356">
        <v>1</v>
      </c>
      <c r="I356" s="18">
        <f t="shared" si="15"/>
        <v>3499.4020926756352</v>
      </c>
      <c r="J356">
        <v>234.11</v>
      </c>
      <c r="K356" s="18">
        <f t="shared" si="16"/>
        <v>1157.997010463378</v>
      </c>
      <c r="L356">
        <v>77.47</v>
      </c>
      <c r="M356" s="18">
        <f t="shared" si="17"/>
        <v>2341.4050822122567</v>
      </c>
      <c r="N356">
        <v>156.63999999999999</v>
      </c>
    </row>
    <row r="357" spans="1:14" x14ac:dyDescent="0.25">
      <c r="A357" t="s">
        <v>537</v>
      </c>
      <c r="B357" t="s">
        <v>325</v>
      </c>
      <c r="F357" s="9">
        <v>42369</v>
      </c>
      <c r="G357">
        <v>8.2799999999999994</v>
      </c>
      <c r="H357">
        <v>1</v>
      </c>
      <c r="I357" s="18">
        <f t="shared" si="15"/>
        <v>1861.8834080717488</v>
      </c>
      <c r="J357">
        <v>124.56</v>
      </c>
      <c r="K357" s="18">
        <f t="shared" si="16"/>
        <v>616.14349775784751</v>
      </c>
      <c r="L357">
        <v>41.22</v>
      </c>
      <c r="M357" s="18">
        <f t="shared" si="17"/>
        <v>1245.7399103139014</v>
      </c>
      <c r="N357">
        <v>83.34</v>
      </c>
    </row>
    <row r="358" spans="1:14" x14ac:dyDescent="0.25">
      <c r="A358" s="26" t="s">
        <v>538</v>
      </c>
      <c r="B358" s="26" t="s">
        <v>306</v>
      </c>
      <c r="C358" s="26"/>
      <c r="D358" s="26"/>
      <c r="E358" s="26"/>
      <c r="F358" s="27">
        <v>42369</v>
      </c>
      <c r="G358" s="26">
        <v>5.74</v>
      </c>
      <c r="H358" s="26">
        <v>1</v>
      </c>
      <c r="I358" s="28">
        <f t="shared" si="15"/>
        <v>4168.0119581464869</v>
      </c>
      <c r="J358" s="26">
        <v>278.83999999999997</v>
      </c>
      <c r="K358" s="28">
        <f t="shared" si="16"/>
        <v>956.20328849028397</v>
      </c>
      <c r="L358" s="26">
        <v>63.97</v>
      </c>
      <c r="M358" s="28">
        <f t="shared" si="17"/>
        <v>3211.8086696562032</v>
      </c>
      <c r="N358" s="26">
        <v>214.87</v>
      </c>
    </row>
    <row r="359" spans="1:14" x14ac:dyDescent="0.25">
      <c r="A359" t="s">
        <v>539</v>
      </c>
      <c r="B359" t="s">
        <v>332</v>
      </c>
      <c r="F359" s="9">
        <v>42369</v>
      </c>
      <c r="G359">
        <v>13.52</v>
      </c>
      <c r="H359">
        <v>1</v>
      </c>
      <c r="I359" s="18">
        <f t="shared" si="15"/>
        <v>1348.1315396113603</v>
      </c>
      <c r="J359">
        <v>90.19</v>
      </c>
      <c r="K359" s="18">
        <f t="shared" si="16"/>
        <v>712.25710014947674</v>
      </c>
      <c r="L359">
        <v>47.65</v>
      </c>
      <c r="M359" s="18">
        <f t="shared" si="17"/>
        <v>635.87443946188341</v>
      </c>
      <c r="N359">
        <v>42.54</v>
      </c>
    </row>
    <row r="360" spans="1:14" x14ac:dyDescent="0.25">
      <c r="A360" s="20" t="s">
        <v>540</v>
      </c>
      <c r="B360" s="20" t="s">
        <v>541</v>
      </c>
      <c r="C360" s="20"/>
      <c r="D360" s="20"/>
      <c r="E360" s="20"/>
      <c r="F360" s="21">
        <v>42369</v>
      </c>
      <c r="G360" s="20">
        <v>2.02</v>
      </c>
      <c r="H360" s="20">
        <v>1</v>
      </c>
      <c r="I360" s="22">
        <f t="shared" si="15"/>
        <v>16687.443946188341</v>
      </c>
      <c r="J360" s="20">
        <v>1116.3900000000001</v>
      </c>
      <c r="K360" s="22">
        <f t="shared" si="16"/>
        <v>1345.7399103139014</v>
      </c>
      <c r="L360" s="20">
        <v>90.03</v>
      </c>
      <c r="M360" s="22">
        <f t="shared" si="17"/>
        <v>15341.704035874438</v>
      </c>
      <c r="N360" s="20">
        <v>1026.3599999999999</v>
      </c>
    </row>
    <row r="361" spans="1:14" x14ac:dyDescent="0.25">
      <c r="A361" s="20" t="s">
        <v>542</v>
      </c>
      <c r="B361" s="20" t="s">
        <v>393</v>
      </c>
      <c r="C361" s="20"/>
      <c r="D361" s="20"/>
      <c r="E361" s="20"/>
      <c r="F361" s="21">
        <v>42369</v>
      </c>
      <c r="G361" s="20">
        <v>3.24</v>
      </c>
      <c r="H361" s="20">
        <v>60</v>
      </c>
      <c r="I361" s="22">
        <f t="shared" si="15"/>
        <v>2088.0418535127055</v>
      </c>
      <c r="J361" s="20">
        <v>139.69</v>
      </c>
      <c r="K361" s="22">
        <f t="shared" si="16"/>
        <v>270.85201793721973</v>
      </c>
      <c r="L361" s="20">
        <v>18.12</v>
      </c>
      <c r="M361" s="22">
        <f t="shared" si="17"/>
        <v>1817.1898355754856</v>
      </c>
      <c r="N361" s="20">
        <v>121.57</v>
      </c>
    </row>
    <row r="362" spans="1:14" x14ac:dyDescent="0.25">
      <c r="A362" t="s">
        <v>543</v>
      </c>
      <c r="B362" t="s">
        <v>342</v>
      </c>
      <c r="F362" s="9">
        <v>42369</v>
      </c>
      <c r="G362">
        <v>2.4300000000000002</v>
      </c>
      <c r="H362">
        <v>1</v>
      </c>
      <c r="I362" s="18">
        <f t="shared" si="15"/>
        <v>5363.2286995515697</v>
      </c>
      <c r="J362">
        <v>358.8</v>
      </c>
      <c r="K362" s="18">
        <f t="shared" si="16"/>
        <v>520.62780269058294</v>
      </c>
      <c r="L362">
        <v>34.83</v>
      </c>
      <c r="M362" s="18">
        <f t="shared" si="17"/>
        <v>4842.6008968609867</v>
      </c>
      <c r="N362">
        <v>323.97000000000003</v>
      </c>
    </row>
    <row r="363" spans="1:14" x14ac:dyDescent="0.25">
      <c r="A363" t="s">
        <v>544</v>
      </c>
      <c r="B363" t="s">
        <v>397</v>
      </c>
      <c r="F363" s="9">
        <v>42369</v>
      </c>
      <c r="G363">
        <v>8.2799999999999994</v>
      </c>
      <c r="H363">
        <v>1</v>
      </c>
      <c r="I363" s="18">
        <f t="shared" si="15"/>
        <v>1762.780269058296</v>
      </c>
      <c r="J363">
        <v>117.93</v>
      </c>
      <c r="K363" s="18">
        <f t="shared" si="16"/>
        <v>582.51121076233176</v>
      </c>
      <c r="L363">
        <v>38.97</v>
      </c>
      <c r="M363" s="18">
        <f t="shared" si="17"/>
        <v>1180.269058295964</v>
      </c>
      <c r="N363">
        <v>78.959999999999994</v>
      </c>
    </row>
    <row r="364" spans="1:14" x14ac:dyDescent="0.25">
      <c r="B364" t="s">
        <v>398</v>
      </c>
      <c r="I364" s="18"/>
      <c r="K364" s="18"/>
      <c r="M364" s="18"/>
    </row>
    <row r="365" spans="1:14" x14ac:dyDescent="0.25">
      <c r="A365" t="s">
        <v>545</v>
      </c>
      <c r="B365" t="s">
        <v>400</v>
      </c>
      <c r="F365" s="9">
        <v>42369</v>
      </c>
      <c r="G365">
        <v>8.2799999999999994</v>
      </c>
      <c r="H365">
        <v>1</v>
      </c>
      <c r="I365" s="18">
        <f t="shared" si="15"/>
        <v>1628.1016442451421</v>
      </c>
      <c r="J365">
        <v>108.92</v>
      </c>
      <c r="K365" s="18">
        <f t="shared" si="16"/>
        <v>538.26606875934226</v>
      </c>
      <c r="L365">
        <v>36.01</v>
      </c>
      <c r="M365" s="18">
        <f t="shared" si="17"/>
        <v>1089.8355754857996</v>
      </c>
      <c r="N365">
        <v>72.91</v>
      </c>
    </row>
    <row r="366" spans="1:14" x14ac:dyDescent="0.25">
      <c r="B366" t="s">
        <v>401</v>
      </c>
      <c r="I366" s="18"/>
      <c r="K366" s="18"/>
      <c r="M366" s="18"/>
    </row>
    <row r="367" spans="1:14" x14ac:dyDescent="0.25">
      <c r="A367" t="s">
        <v>546</v>
      </c>
      <c r="B367" t="s">
        <v>403</v>
      </c>
      <c r="F367" s="9">
        <v>42369</v>
      </c>
      <c r="G367">
        <v>13.52</v>
      </c>
      <c r="H367">
        <v>2</v>
      </c>
      <c r="I367" s="18">
        <f t="shared" si="15"/>
        <v>3476.5321375186845</v>
      </c>
      <c r="J367">
        <v>232.58</v>
      </c>
      <c r="K367" s="18">
        <f t="shared" si="16"/>
        <v>1835.575485799701</v>
      </c>
      <c r="L367">
        <v>122.8</v>
      </c>
      <c r="M367" s="18">
        <f t="shared" si="17"/>
        <v>1640.9566517189835</v>
      </c>
      <c r="N367">
        <v>109.78</v>
      </c>
    </row>
    <row r="368" spans="1:14" x14ac:dyDescent="0.25">
      <c r="A368" t="s">
        <v>547</v>
      </c>
      <c r="B368" t="s">
        <v>323</v>
      </c>
      <c r="F368" s="9">
        <v>42369</v>
      </c>
      <c r="G368">
        <v>8.2799999999999994</v>
      </c>
      <c r="H368">
        <v>1</v>
      </c>
      <c r="I368" s="18">
        <f t="shared" si="15"/>
        <v>3045.739910313901</v>
      </c>
      <c r="J368">
        <v>203.76</v>
      </c>
      <c r="K368" s="18">
        <f t="shared" si="16"/>
        <v>1011.0612855007474</v>
      </c>
      <c r="L368">
        <v>67.64</v>
      </c>
      <c r="M368" s="18">
        <f t="shared" si="17"/>
        <v>2034.6786248131541</v>
      </c>
      <c r="N368">
        <v>136.12</v>
      </c>
    </row>
    <row r="369" spans="1:14" x14ac:dyDescent="0.25">
      <c r="A369" t="s">
        <v>548</v>
      </c>
      <c r="B369" t="s">
        <v>344</v>
      </c>
      <c r="F369" s="9">
        <v>42369</v>
      </c>
      <c r="G369">
        <v>8.2799999999999994</v>
      </c>
      <c r="H369">
        <v>1</v>
      </c>
      <c r="I369" s="18">
        <f t="shared" si="15"/>
        <v>244.24514200298952</v>
      </c>
      <c r="J369">
        <v>16.34</v>
      </c>
      <c r="K369" s="18">
        <f t="shared" si="16"/>
        <v>79.671150971599403</v>
      </c>
      <c r="L369">
        <v>5.33</v>
      </c>
      <c r="M369" s="18">
        <f t="shared" si="17"/>
        <v>164.57399103139014</v>
      </c>
      <c r="N369">
        <v>11.01</v>
      </c>
    </row>
    <row r="370" spans="1:14" x14ac:dyDescent="0.25">
      <c r="A370" t="s">
        <v>549</v>
      </c>
      <c r="B370" t="s">
        <v>329</v>
      </c>
      <c r="F370" s="9">
        <v>42369</v>
      </c>
      <c r="G370">
        <v>8.2799999999999994</v>
      </c>
      <c r="H370">
        <v>1</v>
      </c>
      <c r="I370" s="18">
        <f t="shared" si="15"/>
        <v>3499.4020926756352</v>
      </c>
      <c r="J370">
        <v>234.11</v>
      </c>
      <c r="K370" s="18">
        <f t="shared" si="16"/>
        <v>1157.997010463378</v>
      </c>
      <c r="L370">
        <v>77.47</v>
      </c>
      <c r="M370" s="18">
        <f t="shared" si="17"/>
        <v>2341.4050822122567</v>
      </c>
      <c r="N370">
        <v>156.63999999999999</v>
      </c>
    </row>
    <row r="371" spans="1:14" x14ac:dyDescent="0.25">
      <c r="A371" t="s">
        <v>550</v>
      </c>
      <c r="B371" t="s">
        <v>325</v>
      </c>
      <c r="F371" s="9">
        <v>42369</v>
      </c>
      <c r="G371">
        <v>8.2799999999999994</v>
      </c>
      <c r="H371">
        <v>1</v>
      </c>
      <c r="I371" s="18">
        <f t="shared" si="15"/>
        <v>1861.8834080717488</v>
      </c>
      <c r="J371">
        <v>124.56</v>
      </c>
      <c r="K371" s="18">
        <f t="shared" si="16"/>
        <v>616.14349775784751</v>
      </c>
      <c r="L371">
        <v>41.22</v>
      </c>
      <c r="M371" s="18">
        <f t="shared" si="17"/>
        <v>1245.7399103139014</v>
      </c>
      <c r="N371">
        <v>83.34</v>
      </c>
    </row>
    <row r="372" spans="1:14" x14ac:dyDescent="0.25">
      <c r="A372" s="26" t="s">
        <v>551</v>
      </c>
      <c r="B372" s="26" t="s">
        <v>306</v>
      </c>
      <c r="C372" s="26"/>
      <c r="D372" s="26"/>
      <c r="E372" s="26"/>
      <c r="F372" s="27">
        <v>42369</v>
      </c>
      <c r="G372" s="26">
        <v>5.74</v>
      </c>
      <c r="H372" s="26">
        <v>1</v>
      </c>
      <c r="I372" s="28">
        <f t="shared" si="15"/>
        <v>4168.0119581464869</v>
      </c>
      <c r="J372" s="26">
        <v>278.83999999999997</v>
      </c>
      <c r="K372" s="28">
        <f t="shared" si="16"/>
        <v>956.20328849028397</v>
      </c>
      <c r="L372" s="26">
        <v>63.97</v>
      </c>
      <c r="M372" s="28">
        <f t="shared" si="17"/>
        <v>3211.8086696562032</v>
      </c>
      <c r="N372" s="26">
        <v>214.87</v>
      </c>
    </row>
    <row r="373" spans="1:14" x14ac:dyDescent="0.25">
      <c r="A373" t="s">
        <v>552</v>
      </c>
      <c r="B373" t="s">
        <v>332</v>
      </c>
      <c r="F373" s="9">
        <v>42369</v>
      </c>
      <c r="G373">
        <v>13.52</v>
      </c>
      <c r="H373">
        <v>1</v>
      </c>
      <c r="I373" s="18">
        <f t="shared" si="15"/>
        <v>1348.1315396113603</v>
      </c>
      <c r="J373">
        <v>90.19</v>
      </c>
      <c r="K373" s="18">
        <f t="shared" si="16"/>
        <v>712.25710014947674</v>
      </c>
      <c r="L373">
        <v>47.65</v>
      </c>
      <c r="M373" s="18">
        <f t="shared" si="17"/>
        <v>635.87443946188341</v>
      </c>
      <c r="N373">
        <v>42.54</v>
      </c>
    </row>
    <row r="374" spans="1:14" x14ac:dyDescent="0.25">
      <c r="A374" s="20" t="s">
        <v>553</v>
      </c>
      <c r="B374" s="20" t="s">
        <v>554</v>
      </c>
      <c r="C374" s="20"/>
      <c r="D374" s="20"/>
      <c r="E374" s="20"/>
      <c r="F374" s="21">
        <v>42369</v>
      </c>
      <c r="G374" s="20">
        <v>2.02</v>
      </c>
      <c r="H374" s="20">
        <v>1</v>
      </c>
      <c r="I374" s="22">
        <f t="shared" si="15"/>
        <v>16687.443946188341</v>
      </c>
      <c r="J374" s="20">
        <v>1116.3900000000001</v>
      </c>
      <c r="K374" s="22">
        <f t="shared" si="16"/>
        <v>1345.7399103139014</v>
      </c>
      <c r="L374" s="20">
        <v>90.03</v>
      </c>
      <c r="M374" s="22">
        <f t="shared" si="17"/>
        <v>15341.704035874438</v>
      </c>
      <c r="N374" s="20">
        <v>1026.3599999999999</v>
      </c>
    </row>
    <row r="375" spans="1:14" x14ac:dyDescent="0.25">
      <c r="A375" s="20" t="s">
        <v>555</v>
      </c>
      <c r="B375" s="20" t="s">
        <v>393</v>
      </c>
      <c r="C375" s="20"/>
      <c r="D375" s="20"/>
      <c r="E375" s="20"/>
      <c r="F375" s="21">
        <v>42369</v>
      </c>
      <c r="G375" s="20">
        <v>3.24</v>
      </c>
      <c r="H375" s="20">
        <v>60</v>
      </c>
      <c r="I375" s="22">
        <f t="shared" si="15"/>
        <v>2088.0418535127055</v>
      </c>
      <c r="J375" s="20">
        <v>139.69</v>
      </c>
      <c r="K375" s="22">
        <f t="shared" si="16"/>
        <v>270.85201793721973</v>
      </c>
      <c r="L375" s="20">
        <v>18.12</v>
      </c>
      <c r="M375" s="22">
        <f t="shared" si="17"/>
        <v>1817.1898355754856</v>
      </c>
      <c r="N375" s="20">
        <v>121.57</v>
      </c>
    </row>
    <row r="376" spans="1:14" x14ac:dyDescent="0.25">
      <c r="A376" t="s">
        <v>556</v>
      </c>
      <c r="B376" t="s">
        <v>342</v>
      </c>
      <c r="F376" s="9">
        <v>42369</v>
      </c>
      <c r="G376">
        <v>2.4300000000000002</v>
      </c>
      <c r="H376">
        <v>1</v>
      </c>
      <c r="I376" s="18">
        <f t="shared" si="15"/>
        <v>5363.2286995515697</v>
      </c>
      <c r="J376">
        <v>358.8</v>
      </c>
      <c r="K376" s="18">
        <f t="shared" si="16"/>
        <v>520.62780269058294</v>
      </c>
      <c r="L376">
        <v>34.83</v>
      </c>
      <c r="M376" s="18">
        <f t="shared" si="17"/>
        <v>4842.6008968609867</v>
      </c>
      <c r="N376">
        <v>323.97000000000003</v>
      </c>
    </row>
    <row r="377" spans="1:14" x14ac:dyDescent="0.25">
      <c r="A377" t="s">
        <v>557</v>
      </c>
      <c r="B377" t="s">
        <v>397</v>
      </c>
      <c r="F377" s="9">
        <v>42369</v>
      </c>
      <c r="G377">
        <v>8.2799999999999994</v>
      </c>
      <c r="H377">
        <v>1</v>
      </c>
      <c r="I377" s="18">
        <f t="shared" si="15"/>
        <v>1762.780269058296</v>
      </c>
      <c r="J377">
        <v>117.93</v>
      </c>
      <c r="K377" s="18">
        <f t="shared" si="16"/>
        <v>582.51121076233176</v>
      </c>
      <c r="L377">
        <v>38.97</v>
      </c>
      <c r="M377" s="18">
        <f t="shared" si="17"/>
        <v>1180.269058295964</v>
      </c>
      <c r="N377">
        <v>78.959999999999994</v>
      </c>
    </row>
    <row r="378" spans="1:14" x14ac:dyDescent="0.25">
      <c r="B378" t="s">
        <v>398</v>
      </c>
      <c r="I378" s="18"/>
      <c r="K378" s="18"/>
      <c r="M378" s="18"/>
    </row>
    <row r="379" spans="1:14" x14ac:dyDescent="0.25">
      <c r="A379" t="s">
        <v>558</v>
      </c>
      <c r="B379" t="s">
        <v>400</v>
      </c>
      <c r="F379" s="9">
        <v>42369</v>
      </c>
      <c r="G379">
        <v>8.2799999999999994</v>
      </c>
      <c r="H379">
        <v>1</v>
      </c>
      <c r="I379" s="18">
        <f t="shared" si="15"/>
        <v>1628.1016442451421</v>
      </c>
      <c r="J379">
        <v>108.92</v>
      </c>
      <c r="K379" s="18">
        <f t="shared" si="16"/>
        <v>538.26606875934226</v>
      </c>
      <c r="L379">
        <v>36.01</v>
      </c>
      <c r="M379" s="18">
        <f t="shared" si="17"/>
        <v>1089.8355754857996</v>
      </c>
      <c r="N379">
        <v>72.91</v>
      </c>
    </row>
    <row r="380" spans="1:14" x14ac:dyDescent="0.25">
      <c r="B380" t="s">
        <v>401</v>
      </c>
      <c r="I380" s="18"/>
      <c r="K380" s="18"/>
      <c r="M380" s="18"/>
    </row>
    <row r="381" spans="1:14" x14ac:dyDescent="0.25">
      <c r="A381" t="s">
        <v>559</v>
      </c>
      <c r="B381" t="s">
        <v>403</v>
      </c>
      <c r="F381" s="9">
        <v>42369</v>
      </c>
      <c r="G381">
        <v>13.52</v>
      </c>
      <c r="H381">
        <v>2</v>
      </c>
      <c r="I381" s="18">
        <f t="shared" si="15"/>
        <v>3476.5321375186845</v>
      </c>
      <c r="J381">
        <v>232.58</v>
      </c>
      <c r="K381" s="18">
        <f t="shared" si="16"/>
        <v>1835.575485799701</v>
      </c>
      <c r="L381">
        <v>122.8</v>
      </c>
      <c r="M381" s="18">
        <f t="shared" si="17"/>
        <v>1640.9566517189835</v>
      </c>
      <c r="N381">
        <v>109.78</v>
      </c>
    </row>
    <row r="382" spans="1:14" x14ac:dyDescent="0.25">
      <c r="A382" t="s">
        <v>560</v>
      </c>
      <c r="B382" t="s">
        <v>323</v>
      </c>
      <c r="F382" s="9">
        <v>42369</v>
      </c>
      <c r="G382">
        <v>8.2799999999999994</v>
      </c>
      <c r="H382">
        <v>1</v>
      </c>
      <c r="I382" s="18">
        <f t="shared" si="15"/>
        <v>3045.739910313901</v>
      </c>
      <c r="J382">
        <v>203.76</v>
      </c>
      <c r="K382" s="18">
        <f t="shared" si="16"/>
        <v>1011.0612855007474</v>
      </c>
      <c r="L382">
        <v>67.64</v>
      </c>
      <c r="M382" s="18">
        <f t="shared" si="17"/>
        <v>2034.6786248131541</v>
      </c>
      <c r="N382">
        <v>136.12</v>
      </c>
    </row>
    <row r="383" spans="1:14" x14ac:dyDescent="0.25">
      <c r="A383" t="s">
        <v>561</v>
      </c>
      <c r="B383" t="s">
        <v>344</v>
      </c>
      <c r="F383" s="9">
        <v>42369</v>
      </c>
      <c r="G383">
        <v>8.2799999999999994</v>
      </c>
      <c r="H383">
        <v>1</v>
      </c>
      <c r="I383" s="18">
        <f t="shared" si="15"/>
        <v>244.24514200298952</v>
      </c>
      <c r="J383">
        <v>16.34</v>
      </c>
      <c r="K383" s="18">
        <f t="shared" si="16"/>
        <v>79.671150971599403</v>
      </c>
      <c r="L383">
        <v>5.33</v>
      </c>
      <c r="M383" s="18">
        <f t="shared" si="17"/>
        <v>164.57399103139014</v>
      </c>
      <c r="N383">
        <v>11.01</v>
      </c>
    </row>
    <row r="384" spans="1:14" x14ac:dyDescent="0.25">
      <c r="A384" t="s">
        <v>562</v>
      </c>
      <c r="B384" t="s">
        <v>329</v>
      </c>
      <c r="F384" s="9">
        <v>42369</v>
      </c>
      <c r="G384">
        <v>8.2799999999999994</v>
      </c>
      <c r="H384">
        <v>1</v>
      </c>
      <c r="I384" s="18">
        <f t="shared" si="15"/>
        <v>3499.4020926756352</v>
      </c>
      <c r="J384">
        <v>234.11</v>
      </c>
      <c r="K384" s="18">
        <f t="shared" si="16"/>
        <v>1157.997010463378</v>
      </c>
      <c r="L384">
        <v>77.47</v>
      </c>
      <c r="M384" s="18">
        <f t="shared" si="17"/>
        <v>2341.4050822122567</v>
      </c>
      <c r="N384">
        <v>156.63999999999999</v>
      </c>
    </row>
    <row r="385" spans="1:14" x14ac:dyDescent="0.25">
      <c r="A385" t="s">
        <v>563</v>
      </c>
      <c r="B385" t="s">
        <v>325</v>
      </c>
      <c r="F385" s="9">
        <v>42369</v>
      </c>
      <c r="G385">
        <v>8.2799999999999994</v>
      </c>
      <c r="H385">
        <v>1</v>
      </c>
      <c r="I385" s="18">
        <f t="shared" si="15"/>
        <v>1861.8834080717488</v>
      </c>
      <c r="J385">
        <v>124.56</v>
      </c>
      <c r="K385" s="18">
        <f t="shared" si="16"/>
        <v>616.14349775784751</v>
      </c>
      <c r="L385">
        <v>41.22</v>
      </c>
      <c r="M385" s="18">
        <f t="shared" si="17"/>
        <v>1245.7399103139014</v>
      </c>
      <c r="N385">
        <v>83.34</v>
      </c>
    </row>
    <row r="386" spans="1:14" x14ac:dyDescent="0.25">
      <c r="A386" s="26" t="s">
        <v>564</v>
      </c>
      <c r="B386" s="26" t="s">
        <v>306</v>
      </c>
      <c r="C386" s="26"/>
      <c r="D386" s="26"/>
      <c r="E386" s="26"/>
      <c r="F386" s="27">
        <v>42369</v>
      </c>
      <c r="G386" s="26">
        <v>5.74</v>
      </c>
      <c r="H386" s="26">
        <v>1</v>
      </c>
      <c r="I386" s="28">
        <f t="shared" si="15"/>
        <v>4168.0119581464869</v>
      </c>
      <c r="J386" s="26">
        <v>278.83999999999997</v>
      </c>
      <c r="K386" s="28">
        <f t="shared" si="16"/>
        <v>956.20328849028397</v>
      </c>
      <c r="L386" s="26">
        <v>63.97</v>
      </c>
      <c r="M386" s="28">
        <f t="shared" si="17"/>
        <v>3211.8086696562032</v>
      </c>
      <c r="N386" s="26">
        <v>214.87</v>
      </c>
    </row>
    <row r="387" spans="1:14" x14ac:dyDescent="0.25">
      <c r="A387" t="s">
        <v>565</v>
      </c>
      <c r="B387" t="s">
        <v>332</v>
      </c>
      <c r="F387" s="9">
        <v>42369</v>
      </c>
      <c r="G387">
        <v>13.52</v>
      </c>
      <c r="H387">
        <v>1</v>
      </c>
      <c r="I387" s="18">
        <f t="shared" si="15"/>
        <v>1348.1315396113603</v>
      </c>
      <c r="J387">
        <v>90.19</v>
      </c>
      <c r="K387" s="18">
        <f t="shared" si="16"/>
        <v>712.25710014947674</v>
      </c>
      <c r="L387">
        <v>47.65</v>
      </c>
      <c r="M387" s="18">
        <f t="shared" si="17"/>
        <v>635.87443946188341</v>
      </c>
      <c r="N387">
        <v>42.54</v>
      </c>
    </row>
    <row r="388" spans="1:14" x14ac:dyDescent="0.25">
      <c r="A388" s="20" t="s">
        <v>566</v>
      </c>
      <c r="B388" s="20" t="s">
        <v>567</v>
      </c>
      <c r="C388" s="20"/>
      <c r="D388" s="20"/>
      <c r="E388" s="20"/>
      <c r="F388" s="21">
        <v>42369</v>
      </c>
      <c r="G388" s="20">
        <v>2.02</v>
      </c>
      <c r="H388" s="20">
        <v>1</v>
      </c>
      <c r="I388" s="22">
        <f t="shared" ref="I388:I451" si="18">J388/0.0669</f>
        <v>16687.443946188341</v>
      </c>
      <c r="J388" s="20">
        <v>1116.3900000000001</v>
      </c>
      <c r="K388" s="22">
        <f t="shared" ref="K388:K451" si="19">L388/0.0669</f>
        <v>1345.7399103139014</v>
      </c>
      <c r="L388" s="20">
        <v>90.03</v>
      </c>
      <c r="M388" s="22">
        <f t="shared" ref="M388:M451" si="20">N388/0.0669</f>
        <v>15341.704035874438</v>
      </c>
      <c r="N388" s="20">
        <v>1026.3599999999999</v>
      </c>
    </row>
    <row r="389" spans="1:14" x14ac:dyDescent="0.25">
      <c r="A389" s="20" t="s">
        <v>568</v>
      </c>
      <c r="B389" s="20" t="s">
        <v>393</v>
      </c>
      <c r="C389" s="20"/>
      <c r="D389" s="20"/>
      <c r="E389" s="20"/>
      <c r="F389" s="21">
        <v>42369</v>
      </c>
      <c r="G389" s="20">
        <v>3.24</v>
      </c>
      <c r="H389" s="20">
        <v>60</v>
      </c>
      <c r="I389" s="22">
        <f t="shared" si="18"/>
        <v>2088.0418535127055</v>
      </c>
      <c r="J389" s="20">
        <v>139.69</v>
      </c>
      <c r="K389" s="22">
        <f t="shared" si="19"/>
        <v>270.85201793721973</v>
      </c>
      <c r="L389" s="20">
        <v>18.12</v>
      </c>
      <c r="M389" s="22">
        <f t="shared" si="20"/>
        <v>1817.1898355754856</v>
      </c>
      <c r="N389" s="20">
        <v>121.57</v>
      </c>
    </row>
    <row r="390" spans="1:14" x14ac:dyDescent="0.25">
      <c r="A390" t="s">
        <v>569</v>
      </c>
      <c r="B390" t="s">
        <v>342</v>
      </c>
      <c r="F390" s="9">
        <v>42369</v>
      </c>
      <c r="G390">
        <v>2.4300000000000002</v>
      </c>
      <c r="H390">
        <v>1</v>
      </c>
      <c r="I390" s="18">
        <f t="shared" si="18"/>
        <v>5363.2286995515697</v>
      </c>
      <c r="J390">
        <v>358.8</v>
      </c>
      <c r="K390" s="18">
        <f t="shared" si="19"/>
        <v>520.62780269058294</v>
      </c>
      <c r="L390">
        <v>34.83</v>
      </c>
      <c r="M390" s="18">
        <f t="shared" si="20"/>
        <v>4842.6008968609867</v>
      </c>
      <c r="N390">
        <v>323.97000000000003</v>
      </c>
    </row>
    <row r="391" spans="1:14" x14ac:dyDescent="0.25">
      <c r="A391" t="s">
        <v>570</v>
      </c>
      <c r="B391" t="s">
        <v>397</v>
      </c>
      <c r="F391" s="9">
        <v>42369</v>
      </c>
      <c r="G391">
        <v>8.2799999999999994</v>
      </c>
      <c r="H391">
        <v>1</v>
      </c>
      <c r="I391" s="18">
        <f t="shared" si="18"/>
        <v>1762.780269058296</v>
      </c>
      <c r="J391">
        <v>117.93</v>
      </c>
      <c r="K391" s="18">
        <f t="shared" si="19"/>
        <v>582.51121076233176</v>
      </c>
      <c r="L391">
        <v>38.97</v>
      </c>
      <c r="M391" s="18">
        <f t="shared" si="20"/>
        <v>1180.269058295964</v>
      </c>
      <c r="N391">
        <v>78.959999999999994</v>
      </c>
    </row>
    <row r="392" spans="1:14" x14ac:dyDescent="0.25">
      <c r="B392" t="s">
        <v>398</v>
      </c>
      <c r="I392" s="18"/>
      <c r="K392" s="18"/>
      <c r="M392" s="18"/>
    </row>
    <row r="393" spans="1:14" x14ac:dyDescent="0.25">
      <c r="A393" t="s">
        <v>571</v>
      </c>
      <c r="B393" t="s">
        <v>400</v>
      </c>
      <c r="F393" s="9">
        <v>42369</v>
      </c>
      <c r="G393">
        <v>8.2799999999999994</v>
      </c>
      <c r="H393">
        <v>1</v>
      </c>
      <c r="I393" s="18">
        <f t="shared" si="18"/>
        <v>1628.1016442451421</v>
      </c>
      <c r="J393">
        <v>108.92</v>
      </c>
      <c r="K393" s="18">
        <f t="shared" si="19"/>
        <v>538.26606875934226</v>
      </c>
      <c r="L393">
        <v>36.01</v>
      </c>
      <c r="M393" s="18">
        <f t="shared" si="20"/>
        <v>1089.8355754857996</v>
      </c>
      <c r="N393">
        <v>72.91</v>
      </c>
    </row>
    <row r="394" spans="1:14" x14ac:dyDescent="0.25">
      <c r="B394" t="s">
        <v>401</v>
      </c>
      <c r="I394" s="18"/>
      <c r="K394" s="18"/>
      <c r="M394" s="18"/>
    </row>
    <row r="395" spans="1:14" x14ac:dyDescent="0.25">
      <c r="A395" t="s">
        <v>572</v>
      </c>
      <c r="B395" t="s">
        <v>403</v>
      </c>
      <c r="F395" s="9">
        <v>42369</v>
      </c>
      <c r="G395">
        <v>13.52</v>
      </c>
      <c r="H395">
        <v>2</v>
      </c>
      <c r="I395" s="18">
        <f t="shared" si="18"/>
        <v>3476.5321375186845</v>
      </c>
      <c r="J395">
        <v>232.58</v>
      </c>
      <c r="K395" s="18">
        <f t="shared" si="19"/>
        <v>1835.575485799701</v>
      </c>
      <c r="L395">
        <v>122.8</v>
      </c>
      <c r="M395" s="18">
        <f t="shared" si="20"/>
        <v>1640.9566517189835</v>
      </c>
      <c r="N395">
        <v>109.78</v>
      </c>
    </row>
    <row r="396" spans="1:14" x14ac:dyDescent="0.25">
      <c r="A396" t="s">
        <v>573</v>
      </c>
      <c r="B396" t="s">
        <v>323</v>
      </c>
      <c r="F396" s="9">
        <v>42369</v>
      </c>
      <c r="G396">
        <v>8.2799999999999994</v>
      </c>
      <c r="H396">
        <v>1</v>
      </c>
      <c r="I396" s="18">
        <f t="shared" si="18"/>
        <v>3045.739910313901</v>
      </c>
      <c r="J396">
        <v>203.76</v>
      </c>
      <c r="K396" s="18">
        <f t="shared" si="19"/>
        <v>1011.0612855007474</v>
      </c>
      <c r="L396">
        <v>67.64</v>
      </c>
      <c r="M396" s="18">
        <f t="shared" si="20"/>
        <v>2034.6786248131541</v>
      </c>
      <c r="N396">
        <v>136.12</v>
      </c>
    </row>
    <row r="397" spans="1:14" x14ac:dyDescent="0.25">
      <c r="A397" t="s">
        <v>574</v>
      </c>
      <c r="B397" t="s">
        <v>344</v>
      </c>
      <c r="F397" s="9">
        <v>42369</v>
      </c>
      <c r="G397">
        <v>8.2799999999999994</v>
      </c>
      <c r="H397">
        <v>1</v>
      </c>
      <c r="I397" s="18">
        <f t="shared" si="18"/>
        <v>244.24514200298952</v>
      </c>
      <c r="J397">
        <v>16.34</v>
      </c>
      <c r="K397" s="18">
        <f t="shared" si="19"/>
        <v>79.671150971599403</v>
      </c>
      <c r="L397">
        <v>5.33</v>
      </c>
      <c r="M397" s="18">
        <f t="shared" si="20"/>
        <v>164.57399103139014</v>
      </c>
      <c r="N397">
        <v>11.01</v>
      </c>
    </row>
    <row r="398" spans="1:14" x14ac:dyDescent="0.25">
      <c r="A398" t="s">
        <v>575</v>
      </c>
      <c r="B398" t="s">
        <v>329</v>
      </c>
      <c r="F398" s="9">
        <v>42369</v>
      </c>
      <c r="G398">
        <v>8.2799999999999994</v>
      </c>
      <c r="H398">
        <v>1</v>
      </c>
      <c r="I398" s="18">
        <f t="shared" si="18"/>
        <v>3499.4020926756352</v>
      </c>
      <c r="J398">
        <v>234.11</v>
      </c>
      <c r="K398" s="18">
        <f t="shared" si="19"/>
        <v>1157.997010463378</v>
      </c>
      <c r="L398">
        <v>77.47</v>
      </c>
      <c r="M398" s="18">
        <f t="shared" si="20"/>
        <v>2341.4050822122567</v>
      </c>
      <c r="N398">
        <v>156.63999999999999</v>
      </c>
    </row>
    <row r="399" spans="1:14" x14ac:dyDescent="0.25">
      <c r="A399" t="s">
        <v>576</v>
      </c>
      <c r="B399" t="s">
        <v>325</v>
      </c>
      <c r="F399" s="9">
        <v>42369</v>
      </c>
      <c r="G399">
        <v>8.2799999999999994</v>
      </c>
      <c r="H399">
        <v>1</v>
      </c>
      <c r="I399" s="18">
        <f t="shared" si="18"/>
        <v>1861.8834080717488</v>
      </c>
      <c r="J399">
        <v>124.56</v>
      </c>
      <c r="K399" s="18">
        <f t="shared" si="19"/>
        <v>616.14349775784751</v>
      </c>
      <c r="L399">
        <v>41.22</v>
      </c>
      <c r="M399" s="18">
        <f t="shared" si="20"/>
        <v>1245.7399103139014</v>
      </c>
      <c r="N399">
        <v>83.34</v>
      </c>
    </row>
    <row r="400" spans="1:14" x14ac:dyDescent="0.25">
      <c r="A400" s="26" t="s">
        <v>577</v>
      </c>
      <c r="B400" s="26" t="s">
        <v>306</v>
      </c>
      <c r="C400" s="26"/>
      <c r="D400" s="26"/>
      <c r="E400" s="26"/>
      <c r="F400" s="27">
        <v>42369</v>
      </c>
      <c r="G400" s="26">
        <v>5.74</v>
      </c>
      <c r="H400" s="26">
        <v>1</v>
      </c>
      <c r="I400" s="28">
        <f t="shared" si="18"/>
        <v>4168.0119581464869</v>
      </c>
      <c r="J400" s="26">
        <v>278.83999999999997</v>
      </c>
      <c r="K400" s="28">
        <f t="shared" si="19"/>
        <v>956.20328849028397</v>
      </c>
      <c r="L400" s="26">
        <v>63.97</v>
      </c>
      <c r="M400" s="28">
        <f t="shared" si="20"/>
        <v>3211.8086696562032</v>
      </c>
      <c r="N400" s="26">
        <v>214.87</v>
      </c>
    </row>
    <row r="401" spans="1:14" x14ac:dyDescent="0.25">
      <c r="A401" t="s">
        <v>578</v>
      </c>
      <c r="B401" t="s">
        <v>332</v>
      </c>
      <c r="F401" s="9">
        <v>42369</v>
      </c>
      <c r="G401">
        <v>13.52</v>
      </c>
      <c r="H401">
        <v>1</v>
      </c>
      <c r="I401" s="18">
        <f t="shared" si="18"/>
        <v>1348.1315396113603</v>
      </c>
      <c r="J401">
        <v>90.19</v>
      </c>
      <c r="K401" s="18">
        <f t="shared" si="19"/>
        <v>712.25710014947674</v>
      </c>
      <c r="L401">
        <v>47.65</v>
      </c>
      <c r="M401" s="18">
        <f t="shared" si="20"/>
        <v>635.87443946188341</v>
      </c>
      <c r="N401">
        <v>42.54</v>
      </c>
    </row>
    <row r="402" spans="1:14" x14ac:dyDescent="0.25">
      <c r="A402" s="20" t="s">
        <v>579</v>
      </c>
      <c r="B402" s="20" t="s">
        <v>580</v>
      </c>
      <c r="C402" s="20"/>
      <c r="D402" s="20"/>
      <c r="E402" s="20"/>
      <c r="F402" s="21">
        <v>42369</v>
      </c>
      <c r="G402" s="20">
        <v>2.02</v>
      </c>
      <c r="H402" s="20">
        <v>12</v>
      </c>
      <c r="I402" s="22">
        <f t="shared" si="18"/>
        <v>140875.18684603885</v>
      </c>
      <c r="J402" s="20">
        <v>9424.5499999999993</v>
      </c>
      <c r="K402" s="22">
        <f t="shared" si="19"/>
        <v>11360.538116591928</v>
      </c>
      <c r="L402" s="20">
        <v>760.02</v>
      </c>
      <c r="M402" s="22">
        <f t="shared" si="20"/>
        <v>129514.64872944694</v>
      </c>
      <c r="N402" s="20">
        <v>8664.5300000000007</v>
      </c>
    </row>
    <row r="403" spans="1:14" x14ac:dyDescent="0.25">
      <c r="A403" s="20"/>
      <c r="B403" s="20" t="s">
        <v>581</v>
      </c>
      <c r="C403" s="20"/>
      <c r="D403" s="20"/>
      <c r="E403" s="20"/>
      <c r="F403" s="21"/>
      <c r="G403" s="20"/>
      <c r="H403" s="20"/>
      <c r="I403" s="22"/>
      <c r="J403" s="20"/>
      <c r="K403" s="22"/>
      <c r="L403" s="20"/>
      <c r="M403" s="22"/>
      <c r="N403" s="20"/>
    </row>
    <row r="404" spans="1:14" x14ac:dyDescent="0.25">
      <c r="A404" t="s">
        <v>582</v>
      </c>
      <c r="B404" t="s">
        <v>583</v>
      </c>
      <c r="F404" s="9">
        <v>42369</v>
      </c>
      <c r="G404">
        <v>2.02</v>
      </c>
      <c r="H404">
        <v>8</v>
      </c>
      <c r="I404" s="18">
        <f t="shared" si="18"/>
        <v>48041.255605381164</v>
      </c>
      <c r="J404">
        <v>3213.96</v>
      </c>
      <c r="K404" s="18">
        <f t="shared" si="19"/>
        <v>3848.7294469357253</v>
      </c>
      <c r="L404">
        <v>257.48</v>
      </c>
      <c r="M404" s="18">
        <f t="shared" si="20"/>
        <v>44192.526158445442</v>
      </c>
      <c r="N404">
        <v>2956.48</v>
      </c>
    </row>
    <row r="405" spans="1:14" x14ac:dyDescent="0.25">
      <c r="B405" t="s">
        <v>584</v>
      </c>
      <c r="I405" s="18"/>
      <c r="K405" s="18"/>
      <c r="M405" s="18"/>
    </row>
    <row r="406" spans="1:14" x14ac:dyDescent="0.25">
      <c r="A406" t="s">
        <v>585</v>
      </c>
      <c r="B406" t="s">
        <v>586</v>
      </c>
      <c r="F406" s="9">
        <v>42369</v>
      </c>
      <c r="G406">
        <v>1.61</v>
      </c>
      <c r="H406">
        <v>1293</v>
      </c>
      <c r="I406" s="18">
        <f t="shared" si="18"/>
        <v>214917.78774289985</v>
      </c>
      <c r="J406">
        <v>14378</v>
      </c>
      <c r="K406" s="18">
        <f t="shared" si="19"/>
        <v>13853.213751868459</v>
      </c>
      <c r="L406">
        <v>926.78</v>
      </c>
      <c r="M406" s="18">
        <f t="shared" si="20"/>
        <v>201064.57399103139</v>
      </c>
      <c r="N406">
        <v>13451.22</v>
      </c>
    </row>
    <row r="407" spans="1:14" x14ac:dyDescent="0.25">
      <c r="A407" t="s">
        <v>587</v>
      </c>
      <c r="B407" t="s">
        <v>319</v>
      </c>
      <c r="F407" s="9">
        <v>42369</v>
      </c>
      <c r="G407">
        <v>1.61</v>
      </c>
      <c r="H407">
        <v>446</v>
      </c>
      <c r="I407" s="18">
        <f t="shared" si="18"/>
        <v>67603.587443946191</v>
      </c>
      <c r="J407">
        <v>4522.68</v>
      </c>
      <c r="K407" s="18">
        <f t="shared" si="19"/>
        <v>4357.3991031390133</v>
      </c>
      <c r="L407">
        <v>291.51</v>
      </c>
      <c r="M407" s="18">
        <f t="shared" si="20"/>
        <v>63246.188340807174</v>
      </c>
      <c r="N407">
        <v>4231.17</v>
      </c>
    </row>
    <row r="408" spans="1:14" x14ac:dyDescent="0.25">
      <c r="A408" t="s">
        <v>588</v>
      </c>
      <c r="B408" t="s">
        <v>589</v>
      </c>
      <c r="F408" s="9">
        <v>42369</v>
      </c>
      <c r="G408">
        <v>1.61</v>
      </c>
      <c r="H408">
        <v>288</v>
      </c>
      <c r="I408" s="18">
        <f t="shared" si="18"/>
        <v>40267.414050822117</v>
      </c>
      <c r="J408">
        <v>2693.89</v>
      </c>
      <c r="K408" s="18">
        <f t="shared" si="19"/>
        <v>2597.4588938714501</v>
      </c>
      <c r="L408">
        <v>173.77</v>
      </c>
      <c r="M408" s="18">
        <f t="shared" si="20"/>
        <v>37669.955156950673</v>
      </c>
      <c r="N408">
        <v>2520.12</v>
      </c>
    </row>
    <row r="409" spans="1:14" x14ac:dyDescent="0.25">
      <c r="A409" t="s">
        <v>590</v>
      </c>
      <c r="B409" t="s">
        <v>591</v>
      </c>
      <c r="F409" s="9">
        <v>42369</v>
      </c>
      <c r="G409">
        <v>1.61</v>
      </c>
      <c r="H409">
        <v>244</v>
      </c>
      <c r="I409" s="18">
        <f t="shared" si="18"/>
        <v>32476.083707025413</v>
      </c>
      <c r="J409">
        <v>2172.65</v>
      </c>
      <c r="K409" s="18">
        <f t="shared" si="19"/>
        <v>2094.6188340807175</v>
      </c>
      <c r="L409">
        <v>140.13</v>
      </c>
      <c r="M409" s="18">
        <f t="shared" si="20"/>
        <v>30381.464872944693</v>
      </c>
      <c r="N409">
        <v>2032.52</v>
      </c>
    </row>
    <row r="410" spans="1:14" x14ac:dyDescent="0.25">
      <c r="A410" t="s">
        <v>592</v>
      </c>
      <c r="B410" t="s">
        <v>593</v>
      </c>
      <c r="F410" s="9">
        <v>42369</v>
      </c>
      <c r="G410">
        <v>1.61</v>
      </c>
      <c r="H410">
        <v>3</v>
      </c>
      <c r="I410" s="18">
        <f t="shared" si="18"/>
        <v>357.84753363228702</v>
      </c>
      <c r="J410">
        <v>23.94</v>
      </c>
      <c r="K410" s="18">
        <f t="shared" si="19"/>
        <v>23.019431988041855</v>
      </c>
      <c r="L410">
        <v>1.54</v>
      </c>
      <c r="M410" s="18">
        <f t="shared" si="20"/>
        <v>334.82810164424512</v>
      </c>
      <c r="N410">
        <v>22.4</v>
      </c>
    </row>
    <row r="411" spans="1:14" x14ac:dyDescent="0.25">
      <c r="A411" s="20" t="s">
        <v>594</v>
      </c>
      <c r="B411" s="20" t="s">
        <v>595</v>
      </c>
      <c r="C411" s="20"/>
      <c r="D411" s="20"/>
      <c r="E411" s="20"/>
      <c r="F411" s="21">
        <v>42369</v>
      </c>
      <c r="G411" s="20">
        <v>3.24</v>
      </c>
      <c r="H411" s="20">
        <v>1145</v>
      </c>
      <c r="I411" s="22">
        <f t="shared" si="18"/>
        <v>49383.856502242154</v>
      </c>
      <c r="J411" s="20">
        <v>3303.78</v>
      </c>
      <c r="K411" s="22">
        <f t="shared" si="19"/>
        <v>6406.1285500747381</v>
      </c>
      <c r="L411" s="20">
        <v>428.57</v>
      </c>
      <c r="M411" s="22">
        <f t="shared" si="20"/>
        <v>42977.727952167414</v>
      </c>
      <c r="N411" s="20">
        <v>2875.21</v>
      </c>
    </row>
    <row r="412" spans="1:14" x14ac:dyDescent="0.25">
      <c r="A412" s="20"/>
      <c r="B412" s="20" t="s">
        <v>596</v>
      </c>
      <c r="C412" s="20"/>
      <c r="D412" s="20"/>
      <c r="E412" s="20"/>
      <c r="F412" s="21"/>
      <c r="G412" s="20"/>
      <c r="H412" s="20"/>
      <c r="I412" s="22"/>
      <c r="J412" s="20"/>
      <c r="K412" s="22"/>
      <c r="L412" s="20"/>
      <c r="M412" s="22"/>
      <c r="N412" s="20"/>
    </row>
    <row r="413" spans="1:14" x14ac:dyDescent="0.25">
      <c r="A413" t="s">
        <v>597</v>
      </c>
      <c r="B413" t="s">
        <v>598</v>
      </c>
      <c r="F413" s="9">
        <v>42369</v>
      </c>
      <c r="G413">
        <v>1.61</v>
      </c>
      <c r="H413">
        <v>1</v>
      </c>
      <c r="I413" s="18">
        <f t="shared" si="18"/>
        <v>287.29446935724962</v>
      </c>
      <c r="J413">
        <v>19.22</v>
      </c>
      <c r="K413" s="18">
        <f t="shared" si="19"/>
        <v>19.431988041853511</v>
      </c>
      <c r="L413">
        <v>1.3</v>
      </c>
      <c r="M413" s="18">
        <f t="shared" si="20"/>
        <v>267.86248131539611</v>
      </c>
      <c r="N413">
        <v>17.920000000000002</v>
      </c>
    </row>
    <row r="414" spans="1:14" x14ac:dyDescent="0.25">
      <c r="A414" t="s">
        <v>599</v>
      </c>
      <c r="B414" t="s">
        <v>598</v>
      </c>
      <c r="F414" s="9">
        <v>42369</v>
      </c>
      <c r="G414">
        <v>1.61</v>
      </c>
      <c r="H414">
        <v>1</v>
      </c>
      <c r="I414" s="18">
        <f t="shared" si="18"/>
        <v>287.29446935724962</v>
      </c>
      <c r="J414">
        <v>19.22</v>
      </c>
      <c r="K414" s="18">
        <f t="shared" si="19"/>
        <v>19.431988041853511</v>
      </c>
      <c r="L414">
        <v>1.3</v>
      </c>
      <c r="M414" s="18">
        <f t="shared" si="20"/>
        <v>267.86248131539611</v>
      </c>
      <c r="N414">
        <v>17.920000000000002</v>
      </c>
    </row>
    <row r="415" spans="1:14" x14ac:dyDescent="0.25">
      <c r="A415" t="s">
        <v>600</v>
      </c>
      <c r="B415" t="s">
        <v>598</v>
      </c>
      <c r="F415" s="9">
        <v>42369</v>
      </c>
      <c r="G415">
        <v>1.61</v>
      </c>
      <c r="H415">
        <v>1</v>
      </c>
      <c r="I415" s="18">
        <f t="shared" si="18"/>
        <v>287.29446935724962</v>
      </c>
      <c r="J415">
        <v>19.22</v>
      </c>
      <c r="K415" s="18">
        <f t="shared" si="19"/>
        <v>19.431988041853511</v>
      </c>
      <c r="L415">
        <v>1.3</v>
      </c>
      <c r="M415" s="18">
        <f t="shared" si="20"/>
        <v>267.86248131539611</v>
      </c>
      <c r="N415">
        <v>17.920000000000002</v>
      </c>
    </row>
    <row r="416" spans="1:14" x14ac:dyDescent="0.25">
      <c r="A416" t="s">
        <v>601</v>
      </c>
      <c r="B416" t="s">
        <v>598</v>
      </c>
      <c r="F416" s="9">
        <v>42369</v>
      </c>
      <c r="G416">
        <v>1.61</v>
      </c>
      <c r="H416">
        <v>1</v>
      </c>
      <c r="I416" s="18">
        <f t="shared" si="18"/>
        <v>287.29446935724962</v>
      </c>
      <c r="J416">
        <v>19.22</v>
      </c>
      <c r="K416" s="18">
        <f t="shared" si="19"/>
        <v>19.431988041853511</v>
      </c>
      <c r="L416">
        <v>1.3</v>
      </c>
      <c r="M416" s="18">
        <f t="shared" si="20"/>
        <v>267.86248131539611</v>
      </c>
      <c r="N416">
        <v>17.920000000000002</v>
      </c>
    </row>
    <row r="417" spans="1:14" x14ac:dyDescent="0.25">
      <c r="A417" t="s">
        <v>602</v>
      </c>
      <c r="B417" t="s">
        <v>603</v>
      </c>
      <c r="F417" s="9">
        <v>42369</v>
      </c>
      <c r="G417">
        <v>8.2799999999999994</v>
      </c>
      <c r="H417">
        <v>1</v>
      </c>
      <c r="I417" s="18">
        <f t="shared" si="18"/>
        <v>3785.201793721973</v>
      </c>
      <c r="J417">
        <v>253.23</v>
      </c>
      <c r="K417" s="18">
        <f t="shared" si="19"/>
        <v>1253.662182361734</v>
      </c>
      <c r="L417">
        <v>83.87</v>
      </c>
      <c r="M417" s="18">
        <f t="shared" si="20"/>
        <v>2531.5396113602392</v>
      </c>
      <c r="N417">
        <v>169.36</v>
      </c>
    </row>
    <row r="418" spans="1:14" x14ac:dyDescent="0.25">
      <c r="B418" t="s">
        <v>604</v>
      </c>
      <c r="I418" s="18"/>
      <c r="K418" s="18"/>
      <c r="M418" s="18"/>
    </row>
    <row r="419" spans="1:14" x14ac:dyDescent="0.25">
      <c r="A419" t="s">
        <v>605</v>
      </c>
      <c r="B419" t="s">
        <v>329</v>
      </c>
      <c r="F419" s="9">
        <v>42369</v>
      </c>
      <c r="G419">
        <v>8.2799999999999994</v>
      </c>
      <c r="H419">
        <v>1</v>
      </c>
      <c r="I419" s="18">
        <f t="shared" si="18"/>
        <v>1504.0358744394618</v>
      </c>
      <c r="J419">
        <v>100.62</v>
      </c>
      <c r="K419" s="18">
        <f t="shared" si="19"/>
        <v>495.81464872944696</v>
      </c>
      <c r="L419">
        <v>33.17</v>
      </c>
      <c r="M419" s="18">
        <f t="shared" si="20"/>
        <v>1008.221225710015</v>
      </c>
      <c r="N419">
        <v>67.45</v>
      </c>
    </row>
    <row r="420" spans="1:14" x14ac:dyDescent="0.25">
      <c r="A420" t="s">
        <v>606</v>
      </c>
      <c r="B420" t="s">
        <v>325</v>
      </c>
      <c r="F420" s="9">
        <v>42369</v>
      </c>
      <c r="G420">
        <v>8.2799999999999994</v>
      </c>
      <c r="H420">
        <v>1</v>
      </c>
      <c r="I420" s="18">
        <f t="shared" si="18"/>
        <v>18519.880418535126</v>
      </c>
      <c r="J420">
        <v>1238.98</v>
      </c>
      <c r="K420" s="18">
        <f t="shared" si="19"/>
        <v>6131.6890881913296</v>
      </c>
      <c r="L420">
        <v>410.21</v>
      </c>
      <c r="M420" s="18">
        <f t="shared" si="20"/>
        <v>12388.191330343796</v>
      </c>
      <c r="N420">
        <v>828.77</v>
      </c>
    </row>
    <row r="421" spans="1:14" x14ac:dyDescent="0.25">
      <c r="A421" t="s">
        <v>607</v>
      </c>
      <c r="B421" t="s">
        <v>319</v>
      </c>
      <c r="F421" s="9">
        <v>42369</v>
      </c>
      <c r="G421">
        <v>1.61</v>
      </c>
      <c r="H421">
        <v>216</v>
      </c>
      <c r="I421" s="18">
        <f t="shared" si="18"/>
        <v>31378.774289985049</v>
      </c>
      <c r="J421">
        <v>2099.2399999999998</v>
      </c>
      <c r="K421" s="18">
        <f t="shared" si="19"/>
        <v>2025.5605381165917</v>
      </c>
      <c r="L421">
        <v>135.51</v>
      </c>
      <c r="M421" s="18">
        <f t="shared" si="20"/>
        <v>29353.213751868461</v>
      </c>
      <c r="N421">
        <v>1963.73</v>
      </c>
    </row>
    <row r="422" spans="1:14" x14ac:dyDescent="0.25">
      <c r="A422" t="s">
        <v>608</v>
      </c>
      <c r="B422" t="s">
        <v>589</v>
      </c>
      <c r="F422" s="9">
        <v>42369</v>
      </c>
      <c r="G422">
        <v>1.61</v>
      </c>
      <c r="H422">
        <v>114</v>
      </c>
      <c r="I422" s="18">
        <f t="shared" si="18"/>
        <v>15246.188340807175</v>
      </c>
      <c r="J422">
        <v>1019.97</v>
      </c>
      <c r="K422" s="18">
        <f t="shared" si="19"/>
        <v>982.66068759342295</v>
      </c>
      <c r="L422">
        <v>65.739999999999995</v>
      </c>
      <c r="M422" s="18">
        <f t="shared" si="20"/>
        <v>14263.527653213752</v>
      </c>
      <c r="N422">
        <v>954.23</v>
      </c>
    </row>
    <row r="423" spans="1:14" x14ac:dyDescent="0.25">
      <c r="A423" t="s">
        <v>609</v>
      </c>
      <c r="B423" t="s">
        <v>591</v>
      </c>
      <c r="F423" s="9">
        <v>42369</v>
      </c>
      <c r="G423">
        <v>1.61</v>
      </c>
      <c r="H423">
        <v>73</v>
      </c>
      <c r="I423" s="18">
        <f t="shared" si="18"/>
        <v>9057.9970104633776</v>
      </c>
      <c r="J423">
        <v>605.98</v>
      </c>
      <c r="K423" s="18">
        <f t="shared" si="19"/>
        <v>582.51121076233176</v>
      </c>
      <c r="L423">
        <v>38.97</v>
      </c>
      <c r="M423" s="18">
        <f t="shared" si="20"/>
        <v>8475.4857997010458</v>
      </c>
      <c r="N423">
        <v>567.01</v>
      </c>
    </row>
    <row r="424" spans="1:14" x14ac:dyDescent="0.25">
      <c r="A424" t="s">
        <v>610</v>
      </c>
      <c r="B424" t="s">
        <v>611</v>
      </c>
      <c r="F424" s="9">
        <v>42369</v>
      </c>
      <c r="G424">
        <v>3.24</v>
      </c>
      <c r="H424">
        <v>452</v>
      </c>
      <c r="I424" s="18">
        <f t="shared" si="18"/>
        <v>9379.0732436472354</v>
      </c>
      <c r="J424">
        <v>627.46</v>
      </c>
      <c r="K424" s="18">
        <f t="shared" si="19"/>
        <v>1216.4424514200298</v>
      </c>
      <c r="L424">
        <v>81.38</v>
      </c>
      <c r="M424" s="18">
        <f t="shared" si="20"/>
        <v>8162.6307922272053</v>
      </c>
      <c r="N424">
        <v>546.08000000000004</v>
      </c>
    </row>
    <row r="425" spans="1:14" x14ac:dyDescent="0.25">
      <c r="A425" t="s">
        <v>612</v>
      </c>
      <c r="B425" t="s">
        <v>613</v>
      </c>
      <c r="F425" s="9">
        <v>42369</v>
      </c>
      <c r="G425">
        <v>1.61</v>
      </c>
      <c r="H425">
        <v>1</v>
      </c>
      <c r="I425" s="18">
        <f t="shared" si="18"/>
        <v>3196.1136023916292</v>
      </c>
      <c r="J425">
        <v>213.82</v>
      </c>
      <c r="K425" s="18">
        <f t="shared" si="19"/>
        <v>0</v>
      </c>
      <c r="L425">
        <v>0</v>
      </c>
      <c r="M425" s="18">
        <f t="shared" si="20"/>
        <v>3196.1136023916292</v>
      </c>
      <c r="N425">
        <v>213.82</v>
      </c>
    </row>
    <row r="426" spans="1:14" x14ac:dyDescent="0.25">
      <c r="A426" t="s">
        <v>614</v>
      </c>
      <c r="B426" t="s">
        <v>329</v>
      </c>
      <c r="F426" s="9">
        <v>42369</v>
      </c>
      <c r="G426">
        <v>8.2799999999999994</v>
      </c>
      <c r="H426">
        <v>1</v>
      </c>
      <c r="I426" s="18">
        <f t="shared" si="18"/>
        <v>914.94768310911809</v>
      </c>
      <c r="J426">
        <v>61.21</v>
      </c>
      <c r="K426" s="18">
        <f t="shared" si="19"/>
        <v>302.84005979073248</v>
      </c>
      <c r="L426">
        <v>20.260000000000002</v>
      </c>
      <c r="M426" s="18">
        <f t="shared" si="20"/>
        <v>612.10762331838566</v>
      </c>
      <c r="N426">
        <v>40.950000000000003</v>
      </c>
    </row>
    <row r="427" spans="1:14" x14ac:dyDescent="0.25">
      <c r="A427" t="s">
        <v>615</v>
      </c>
      <c r="B427" t="s">
        <v>327</v>
      </c>
      <c r="F427" s="9">
        <v>42369</v>
      </c>
      <c r="G427">
        <v>8.2799999999999994</v>
      </c>
      <c r="H427">
        <v>1</v>
      </c>
      <c r="I427" s="18">
        <f t="shared" si="18"/>
        <v>2410.1644245142006</v>
      </c>
      <c r="J427">
        <v>161.24</v>
      </c>
      <c r="K427" s="18">
        <f t="shared" si="19"/>
        <v>798.50523168908819</v>
      </c>
      <c r="L427">
        <v>53.42</v>
      </c>
      <c r="M427" s="18">
        <f t="shared" si="20"/>
        <v>1611.6591928251121</v>
      </c>
      <c r="N427">
        <v>107.82</v>
      </c>
    </row>
    <row r="428" spans="1:14" x14ac:dyDescent="0.25">
      <c r="A428" t="s">
        <v>616</v>
      </c>
      <c r="B428" t="s">
        <v>617</v>
      </c>
      <c r="F428" s="9">
        <v>42369</v>
      </c>
      <c r="G428">
        <v>1.61</v>
      </c>
      <c r="H428">
        <v>1</v>
      </c>
      <c r="I428" s="18">
        <f t="shared" si="18"/>
        <v>3196.1136023916292</v>
      </c>
      <c r="J428">
        <v>213.82</v>
      </c>
      <c r="K428" s="18">
        <f t="shared" si="19"/>
        <v>207.17488789237666</v>
      </c>
      <c r="L428">
        <v>13.86</v>
      </c>
      <c r="M428" s="18">
        <f t="shared" si="20"/>
        <v>2988.9387144992529</v>
      </c>
      <c r="N428">
        <v>199.96</v>
      </c>
    </row>
    <row r="429" spans="1:14" x14ac:dyDescent="0.25">
      <c r="A429" t="s">
        <v>618</v>
      </c>
      <c r="B429" t="s">
        <v>329</v>
      </c>
      <c r="F429" s="9">
        <v>42369</v>
      </c>
      <c r="G429">
        <v>8.2799999999999994</v>
      </c>
      <c r="H429">
        <v>1</v>
      </c>
      <c r="I429" s="18">
        <f t="shared" si="18"/>
        <v>914.94768310911809</v>
      </c>
      <c r="J429">
        <v>61.21</v>
      </c>
      <c r="K429" s="18">
        <f t="shared" si="19"/>
        <v>302.84005979073248</v>
      </c>
      <c r="L429">
        <v>20.260000000000002</v>
      </c>
      <c r="M429" s="18">
        <f t="shared" si="20"/>
        <v>612.10762331838566</v>
      </c>
      <c r="N429">
        <v>40.950000000000003</v>
      </c>
    </row>
    <row r="430" spans="1:14" x14ac:dyDescent="0.25">
      <c r="A430" t="s">
        <v>619</v>
      </c>
      <c r="B430" t="s">
        <v>327</v>
      </c>
      <c r="F430" s="9">
        <v>42369</v>
      </c>
      <c r="G430">
        <v>8.2799999999999994</v>
      </c>
      <c r="H430">
        <v>1</v>
      </c>
      <c r="I430" s="18">
        <f t="shared" si="18"/>
        <v>2410.1644245142006</v>
      </c>
      <c r="J430">
        <v>161.24</v>
      </c>
      <c r="K430" s="18">
        <f t="shared" si="19"/>
        <v>798.50523168908819</v>
      </c>
      <c r="L430">
        <v>53.42</v>
      </c>
      <c r="M430" s="18">
        <f t="shared" si="20"/>
        <v>1611.6591928251121</v>
      </c>
      <c r="N430">
        <v>107.82</v>
      </c>
    </row>
    <row r="431" spans="1:14" x14ac:dyDescent="0.25">
      <c r="A431" t="s">
        <v>620</v>
      </c>
      <c r="B431" t="s">
        <v>621</v>
      </c>
      <c r="F431" s="9">
        <v>42369</v>
      </c>
      <c r="G431">
        <v>1.61</v>
      </c>
      <c r="H431">
        <v>1</v>
      </c>
      <c r="I431" s="18">
        <f t="shared" si="18"/>
        <v>3196.1136023916292</v>
      </c>
      <c r="J431">
        <v>213.82</v>
      </c>
      <c r="K431" s="18">
        <f t="shared" si="19"/>
        <v>207.17488789237666</v>
      </c>
      <c r="L431">
        <v>13.86</v>
      </c>
      <c r="M431" s="18">
        <f t="shared" si="20"/>
        <v>2988.9387144992529</v>
      </c>
      <c r="N431">
        <v>199.96</v>
      </c>
    </row>
    <row r="432" spans="1:14" x14ac:dyDescent="0.25">
      <c r="A432" t="s">
        <v>622</v>
      </c>
      <c r="B432" t="s">
        <v>329</v>
      </c>
      <c r="F432" s="9">
        <v>42369</v>
      </c>
      <c r="G432">
        <v>8.2799999999999994</v>
      </c>
      <c r="H432">
        <v>1</v>
      </c>
      <c r="I432" s="18">
        <f t="shared" si="18"/>
        <v>914.94768310911809</v>
      </c>
      <c r="J432">
        <v>61.21</v>
      </c>
      <c r="K432" s="18">
        <f t="shared" si="19"/>
        <v>302.84005979073248</v>
      </c>
      <c r="L432">
        <v>20.260000000000002</v>
      </c>
      <c r="M432" s="18">
        <f t="shared" si="20"/>
        <v>612.10762331838566</v>
      </c>
      <c r="N432">
        <v>40.950000000000003</v>
      </c>
    </row>
    <row r="433" spans="1:14" x14ac:dyDescent="0.25">
      <c r="A433" t="s">
        <v>623</v>
      </c>
      <c r="B433" t="s">
        <v>327</v>
      </c>
      <c r="F433" s="9">
        <v>42369</v>
      </c>
      <c r="G433">
        <v>8.2799999999999994</v>
      </c>
      <c r="H433">
        <v>1</v>
      </c>
      <c r="I433" s="18">
        <f t="shared" si="18"/>
        <v>2410.1644245142006</v>
      </c>
      <c r="J433">
        <v>161.24</v>
      </c>
      <c r="K433" s="18">
        <f t="shared" si="19"/>
        <v>798.50523168908819</v>
      </c>
      <c r="L433">
        <v>53.42</v>
      </c>
      <c r="M433" s="18">
        <f t="shared" si="20"/>
        <v>1611.6591928251121</v>
      </c>
      <c r="N433">
        <v>107.82</v>
      </c>
    </row>
    <row r="434" spans="1:14" x14ac:dyDescent="0.25">
      <c r="A434" t="s">
        <v>624</v>
      </c>
      <c r="B434" t="s">
        <v>625</v>
      </c>
      <c r="F434" s="9">
        <v>42369</v>
      </c>
      <c r="G434">
        <v>1.61</v>
      </c>
      <c r="H434">
        <v>1</v>
      </c>
      <c r="I434" s="18">
        <f t="shared" si="18"/>
        <v>3196.1136023916292</v>
      </c>
      <c r="J434">
        <v>213.82</v>
      </c>
      <c r="K434" s="18">
        <f t="shared" si="19"/>
        <v>207.17488789237666</v>
      </c>
      <c r="L434">
        <v>13.86</v>
      </c>
      <c r="M434" s="18">
        <f t="shared" si="20"/>
        <v>2988.9387144992529</v>
      </c>
      <c r="N434">
        <v>199.96</v>
      </c>
    </row>
    <row r="435" spans="1:14" x14ac:dyDescent="0.25">
      <c r="A435" t="s">
        <v>626</v>
      </c>
      <c r="B435" t="s">
        <v>329</v>
      </c>
      <c r="F435" s="9">
        <v>42369</v>
      </c>
      <c r="G435">
        <v>8.2799999999999994</v>
      </c>
      <c r="H435">
        <v>1</v>
      </c>
      <c r="I435" s="18">
        <f t="shared" si="18"/>
        <v>914.94768310911809</v>
      </c>
      <c r="J435">
        <v>61.21</v>
      </c>
      <c r="K435" s="18">
        <f t="shared" si="19"/>
        <v>302.84005979073248</v>
      </c>
      <c r="L435">
        <v>20.260000000000002</v>
      </c>
      <c r="M435" s="18">
        <f t="shared" si="20"/>
        <v>612.10762331838566</v>
      </c>
      <c r="N435">
        <v>40.950000000000003</v>
      </c>
    </row>
    <row r="436" spans="1:14" x14ac:dyDescent="0.25">
      <c r="A436" t="s">
        <v>627</v>
      </c>
      <c r="B436" t="s">
        <v>327</v>
      </c>
      <c r="F436" s="9">
        <v>42369</v>
      </c>
      <c r="G436">
        <v>8.2799999999999994</v>
      </c>
      <c r="H436">
        <v>1</v>
      </c>
      <c r="I436" s="18">
        <f t="shared" si="18"/>
        <v>2410.1644245142006</v>
      </c>
      <c r="J436">
        <v>161.24</v>
      </c>
      <c r="K436" s="18">
        <f t="shared" si="19"/>
        <v>798.50523168908819</v>
      </c>
      <c r="L436">
        <v>53.42</v>
      </c>
      <c r="M436" s="18">
        <f t="shared" si="20"/>
        <v>1611.6591928251121</v>
      </c>
      <c r="N436">
        <v>107.82</v>
      </c>
    </row>
    <row r="437" spans="1:14" x14ac:dyDescent="0.25">
      <c r="A437" t="s">
        <v>628</v>
      </c>
      <c r="B437" t="s">
        <v>629</v>
      </c>
      <c r="F437" s="9">
        <v>42369</v>
      </c>
      <c r="G437">
        <v>1.61</v>
      </c>
      <c r="H437">
        <v>1</v>
      </c>
      <c r="I437" s="18">
        <f t="shared" si="18"/>
        <v>3196.1136023916292</v>
      </c>
      <c r="J437">
        <v>213.82</v>
      </c>
      <c r="K437" s="18">
        <f t="shared" si="19"/>
        <v>207.17488789237666</v>
      </c>
      <c r="L437">
        <v>13.86</v>
      </c>
      <c r="M437" s="18">
        <f t="shared" si="20"/>
        <v>2988.9387144992529</v>
      </c>
      <c r="N437">
        <v>199.96</v>
      </c>
    </row>
    <row r="438" spans="1:14" x14ac:dyDescent="0.25">
      <c r="A438" t="s">
        <v>630</v>
      </c>
      <c r="B438" t="s">
        <v>329</v>
      </c>
      <c r="F438" s="9">
        <v>42369</v>
      </c>
      <c r="G438">
        <v>8.2799999999999994</v>
      </c>
      <c r="H438">
        <v>1</v>
      </c>
      <c r="I438" s="18">
        <f t="shared" si="18"/>
        <v>914.94768310911809</v>
      </c>
      <c r="J438">
        <v>61.21</v>
      </c>
      <c r="K438" s="18">
        <f t="shared" si="19"/>
        <v>302.84005979073248</v>
      </c>
      <c r="L438">
        <v>20.260000000000002</v>
      </c>
      <c r="M438" s="18">
        <f t="shared" si="20"/>
        <v>612.10762331838566</v>
      </c>
      <c r="N438">
        <v>40.950000000000003</v>
      </c>
    </row>
    <row r="439" spans="1:14" x14ac:dyDescent="0.25">
      <c r="A439" t="s">
        <v>631</v>
      </c>
      <c r="B439" t="s">
        <v>327</v>
      </c>
      <c r="F439" s="9">
        <v>42369</v>
      </c>
      <c r="G439">
        <v>8.2799999999999994</v>
      </c>
      <c r="H439">
        <v>1</v>
      </c>
      <c r="I439" s="18">
        <f t="shared" si="18"/>
        <v>2410.1644245142006</v>
      </c>
      <c r="J439">
        <v>161.24</v>
      </c>
      <c r="K439" s="18">
        <f t="shared" si="19"/>
        <v>798.50523168908819</v>
      </c>
      <c r="L439">
        <v>53.42</v>
      </c>
      <c r="M439" s="18">
        <f t="shared" si="20"/>
        <v>1611.6591928251121</v>
      </c>
      <c r="N439">
        <v>107.82</v>
      </c>
    </row>
    <row r="440" spans="1:14" x14ac:dyDescent="0.25">
      <c r="A440" t="s">
        <v>632</v>
      </c>
      <c r="B440" t="s">
        <v>633</v>
      </c>
      <c r="F440" s="9">
        <v>42369</v>
      </c>
      <c r="G440">
        <v>1.61</v>
      </c>
      <c r="H440">
        <v>1</v>
      </c>
      <c r="I440" s="18">
        <f t="shared" si="18"/>
        <v>3196.1136023916292</v>
      </c>
      <c r="J440">
        <v>213.82</v>
      </c>
      <c r="K440" s="18">
        <f t="shared" si="19"/>
        <v>207.17488789237666</v>
      </c>
      <c r="L440">
        <v>13.86</v>
      </c>
      <c r="M440" s="18">
        <f t="shared" si="20"/>
        <v>2988.9387144992529</v>
      </c>
      <c r="N440">
        <v>199.96</v>
      </c>
    </row>
    <row r="441" spans="1:14" x14ac:dyDescent="0.25">
      <c r="A441" t="s">
        <v>634</v>
      </c>
      <c r="B441" t="s">
        <v>329</v>
      </c>
      <c r="F441" s="9">
        <v>42369</v>
      </c>
      <c r="G441">
        <v>8.2799999999999994</v>
      </c>
      <c r="H441">
        <v>1</v>
      </c>
      <c r="I441" s="18">
        <f t="shared" si="18"/>
        <v>914.94768310911809</v>
      </c>
      <c r="J441">
        <v>61.21</v>
      </c>
      <c r="K441" s="18">
        <f t="shared" si="19"/>
        <v>302.84005979073248</v>
      </c>
      <c r="L441">
        <v>20.260000000000002</v>
      </c>
      <c r="M441" s="18">
        <f t="shared" si="20"/>
        <v>612.10762331838566</v>
      </c>
      <c r="N441">
        <v>40.950000000000003</v>
      </c>
    </row>
    <row r="442" spans="1:14" x14ac:dyDescent="0.25">
      <c r="A442" t="s">
        <v>635</v>
      </c>
      <c r="B442" t="s">
        <v>327</v>
      </c>
      <c r="F442" s="9">
        <v>42369</v>
      </c>
      <c r="G442">
        <v>8.2799999999999994</v>
      </c>
      <c r="H442">
        <v>1</v>
      </c>
      <c r="I442" s="18">
        <f t="shared" si="18"/>
        <v>2410.1644245142006</v>
      </c>
      <c r="J442">
        <v>161.24</v>
      </c>
      <c r="K442" s="18">
        <f t="shared" si="19"/>
        <v>798.50523168908819</v>
      </c>
      <c r="L442">
        <v>53.42</v>
      </c>
      <c r="M442" s="18">
        <f t="shared" si="20"/>
        <v>1611.6591928251121</v>
      </c>
      <c r="N442">
        <v>107.82</v>
      </c>
    </row>
    <row r="443" spans="1:14" x14ac:dyDescent="0.25">
      <c r="A443" t="s">
        <v>636</v>
      </c>
      <c r="B443" t="s">
        <v>637</v>
      </c>
      <c r="F443" s="9">
        <v>42369</v>
      </c>
      <c r="G443">
        <v>1.61</v>
      </c>
      <c r="H443">
        <v>1</v>
      </c>
      <c r="I443" s="18">
        <f t="shared" si="18"/>
        <v>3196.1136023916292</v>
      </c>
      <c r="J443">
        <v>213.82</v>
      </c>
      <c r="K443" s="18">
        <f t="shared" si="19"/>
        <v>207.17488789237666</v>
      </c>
      <c r="L443">
        <v>13.86</v>
      </c>
      <c r="M443" s="18">
        <f t="shared" si="20"/>
        <v>2988.9387144992529</v>
      </c>
      <c r="N443">
        <v>199.96</v>
      </c>
    </row>
    <row r="444" spans="1:14" x14ac:dyDescent="0.25">
      <c r="A444" t="s">
        <v>638</v>
      </c>
      <c r="B444" t="s">
        <v>329</v>
      </c>
      <c r="F444" s="9">
        <v>42369</v>
      </c>
      <c r="G444">
        <v>8.2799999999999994</v>
      </c>
      <c r="H444">
        <v>1</v>
      </c>
      <c r="I444" s="18">
        <f t="shared" si="18"/>
        <v>914.94768310911809</v>
      </c>
      <c r="J444">
        <v>61.21</v>
      </c>
      <c r="K444" s="18">
        <f t="shared" si="19"/>
        <v>302.84005979073248</v>
      </c>
      <c r="L444">
        <v>20.260000000000002</v>
      </c>
      <c r="M444" s="18">
        <f t="shared" si="20"/>
        <v>612.10762331838566</v>
      </c>
      <c r="N444">
        <v>40.950000000000003</v>
      </c>
    </row>
    <row r="445" spans="1:14" x14ac:dyDescent="0.25">
      <c r="A445" t="s">
        <v>639</v>
      </c>
      <c r="B445" t="s">
        <v>327</v>
      </c>
      <c r="F445" s="9">
        <v>42369</v>
      </c>
      <c r="G445">
        <v>8.2799999999999994</v>
      </c>
      <c r="H445">
        <v>1</v>
      </c>
      <c r="I445" s="18">
        <f t="shared" si="18"/>
        <v>2410.1644245142006</v>
      </c>
      <c r="J445">
        <v>161.24</v>
      </c>
      <c r="K445" s="18">
        <f t="shared" si="19"/>
        <v>798.50523168908819</v>
      </c>
      <c r="L445">
        <v>53.42</v>
      </c>
      <c r="M445" s="18">
        <f t="shared" si="20"/>
        <v>1611.6591928251121</v>
      </c>
      <c r="N445">
        <v>107.82</v>
      </c>
    </row>
    <row r="446" spans="1:14" x14ac:dyDescent="0.25">
      <c r="A446" t="s">
        <v>640</v>
      </c>
      <c r="B446" t="s">
        <v>641</v>
      </c>
      <c r="F446" s="9">
        <v>42369</v>
      </c>
      <c r="G446">
        <v>1.61</v>
      </c>
      <c r="H446">
        <v>1</v>
      </c>
      <c r="I446" s="18">
        <f t="shared" si="18"/>
        <v>3196.1136023916292</v>
      </c>
      <c r="J446">
        <v>213.82</v>
      </c>
      <c r="K446" s="18">
        <f t="shared" si="19"/>
        <v>207.17488789237666</v>
      </c>
      <c r="L446">
        <v>13.86</v>
      </c>
      <c r="M446" s="18">
        <f t="shared" si="20"/>
        <v>2988.9387144992529</v>
      </c>
      <c r="N446">
        <v>199.96</v>
      </c>
    </row>
    <row r="447" spans="1:14" x14ac:dyDescent="0.25">
      <c r="A447" t="s">
        <v>642</v>
      </c>
      <c r="B447" t="s">
        <v>329</v>
      </c>
      <c r="F447" s="9">
        <v>42369</v>
      </c>
      <c r="G447">
        <v>8.2799999999999994</v>
      </c>
      <c r="H447">
        <v>1</v>
      </c>
      <c r="I447" s="18">
        <f t="shared" si="18"/>
        <v>914.94768310911809</v>
      </c>
      <c r="J447">
        <v>61.21</v>
      </c>
      <c r="K447" s="18">
        <f t="shared" si="19"/>
        <v>302.84005979073248</v>
      </c>
      <c r="L447">
        <v>20.260000000000002</v>
      </c>
      <c r="M447" s="18">
        <f t="shared" si="20"/>
        <v>612.10762331838566</v>
      </c>
      <c r="N447">
        <v>40.950000000000003</v>
      </c>
    </row>
    <row r="448" spans="1:14" x14ac:dyDescent="0.25">
      <c r="A448" t="s">
        <v>643</v>
      </c>
      <c r="B448" t="s">
        <v>327</v>
      </c>
      <c r="F448" s="9">
        <v>42369</v>
      </c>
      <c r="G448">
        <v>8.2799999999999994</v>
      </c>
      <c r="H448">
        <v>1</v>
      </c>
      <c r="I448" s="18">
        <f t="shared" si="18"/>
        <v>2410.1644245142006</v>
      </c>
      <c r="J448">
        <v>161.24</v>
      </c>
      <c r="K448" s="18">
        <f t="shared" si="19"/>
        <v>798.50523168908819</v>
      </c>
      <c r="L448">
        <v>53.42</v>
      </c>
      <c r="M448" s="18">
        <f t="shared" si="20"/>
        <v>1611.6591928251121</v>
      </c>
      <c r="N448">
        <v>107.82</v>
      </c>
    </row>
    <row r="449" spans="1:14" x14ac:dyDescent="0.25">
      <c r="A449" t="s">
        <v>644</v>
      </c>
      <c r="B449" t="s">
        <v>645</v>
      </c>
      <c r="F449" s="9">
        <v>42369</v>
      </c>
      <c r="G449">
        <v>8.2799999999999994</v>
      </c>
      <c r="H449">
        <v>1</v>
      </c>
      <c r="I449" s="18">
        <f t="shared" si="18"/>
        <v>80777.727952167406</v>
      </c>
      <c r="J449">
        <v>5404.03</v>
      </c>
      <c r="K449" s="18">
        <f t="shared" si="19"/>
        <v>26745.440956651717</v>
      </c>
      <c r="L449">
        <v>1789.27</v>
      </c>
      <c r="M449" s="18">
        <f t="shared" si="20"/>
        <v>54032.2869955157</v>
      </c>
      <c r="N449">
        <v>3614.76</v>
      </c>
    </row>
    <row r="450" spans="1:14" x14ac:dyDescent="0.25">
      <c r="B450" t="s">
        <v>646</v>
      </c>
      <c r="I450" s="18"/>
      <c r="K450" s="18"/>
      <c r="M450" s="18"/>
    </row>
    <row r="451" spans="1:14" x14ac:dyDescent="0.25">
      <c r="A451" t="s">
        <v>647</v>
      </c>
      <c r="B451" t="s">
        <v>648</v>
      </c>
      <c r="F451" s="9">
        <v>42369</v>
      </c>
      <c r="G451">
        <v>8.2799999999999994</v>
      </c>
      <c r="H451">
        <v>1</v>
      </c>
      <c r="I451" s="18">
        <f t="shared" si="18"/>
        <v>25740.059790732437</v>
      </c>
      <c r="J451">
        <v>1722.01</v>
      </c>
      <c r="K451" s="18">
        <f t="shared" si="19"/>
        <v>8520.3288490283994</v>
      </c>
      <c r="L451">
        <v>570.01</v>
      </c>
      <c r="M451" s="18">
        <f t="shared" si="20"/>
        <v>17219.730941704034</v>
      </c>
      <c r="N451">
        <v>1152</v>
      </c>
    </row>
    <row r="452" spans="1:14" x14ac:dyDescent="0.25">
      <c r="B452" t="s">
        <v>649</v>
      </c>
      <c r="I452" s="18"/>
      <c r="K452" s="18"/>
      <c r="M452" s="18"/>
    </row>
    <row r="453" spans="1:14" x14ac:dyDescent="0.25">
      <c r="B453" t="s">
        <v>650</v>
      </c>
      <c r="I453" s="18"/>
      <c r="K453" s="18"/>
      <c r="M453" s="18"/>
    </row>
    <row r="454" spans="1:14" x14ac:dyDescent="0.25">
      <c r="A454" t="s">
        <v>651</v>
      </c>
      <c r="B454" t="s">
        <v>652</v>
      </c>
      <c r="F454" s="9">
        <v>44819</v>
      </c>
      <c r="G454">
        <v>8.2799999999999994</v>
      </c>
      <c r="H454">
        <v>1</v>
      </c>
      <c r="I454" s="18">
        <f t="shared" ref="I454:I515" si="21">J454/0.0669</f>
        <v>28654.559043348279</v>
      </c>
      <c r="J454">
        <v>1916.99</v>
      </c>
      <c r="K454" s="18">
        <f t="shared" ref="K454:K515" si="22">L454/0.0669</f>
        <v>4982.5112107623318</v>
      </c>
      <c r="L454">
        <v>333.33</v>
      </c>
      <c r="M454" s="18">
        <f t="shared" ref="M454:M515" si="23">N454/0.0669</f>
        <v>23672.047832585951</v>
      </c>
      <c r="N454">
        <v>1583.66</v>
      </c>
    </row>
    <row r="455" spans="1:14" x14ac:dyDescent="0.25">
      <c r="A455" s="20" t="s">
        <v>653</v>
      </c>
      <c r="B455" s="20" t="s">
        <v>334</v>
      </c>
      <c r="C455" s="20"/>
      <c r="D455" s="20"/>
      <c r="E455" s="20"/>
      <c r="F455" s="21">
        <v>42369</v>
      </c>
      <c r="G455" s="20">
        <v>2.02</v>
      </c>
      <c r="H455" s="20">
        <v>1</v>
      </c>
      <c r="I455" s="22">
        <f t="shared" si="21"/>
        <v>66163.826606875926</v>
      </c>
      <c r="J455" s="20">
        <v>4426.3599999999997</v>
      </c>
      <c r="K455" s="22">
        <f t="shared" si="22"/>
        <v>5336.7713004484303</v>
      </c>
      <c r="L455" s="20">
        <v>357.03</v>
      </c>
      <c r="M455" s="22">
        <f t="shared" si="23"/>
        <v>60827.055306427501</v>
      </c>
      <c r="N455" s="20">
        <v>4069.33</v>
      </c>
    </row>
    <row r="456" spans="1:14" x14ac:dyDescent="0.25">
      <c r="I456" s="18"/>
      <c r="K456" s="18"/>
      <c r="M456" s="18"/>
    </row>
    <row r="457" spans="1:14" s="6" customFormat="1" x14ac:dyDescent="0.25">
      <c r="A457" s="6" t="s">
        <v>265</v>
      </c>
      <c r="C457" s="6" t="s">
        <v>654</v>
      </c>
      <c r="F457" s="10"/>
      <c r="I457" s="18"/>
      <c r="K457" s="18"/>
      <c r="M457" s="18"/>
    </row>
    <row r="458" spans="1:14" x14ac:dyDescent="0.25">
      <c r="A458" s="20" t="s">
        <v>655</v>
      </c>
      <c r="B458" s="20" t="s">
        <v>391</v>
      </c>
      <c r="C458" s="20"/>
      <c r="D458" s="20"/>
      <c r="E458" s="20"/>
      <c r="F458" s="21">
        <v>42369</v>
      </c>
      <c r="G458" s="20">
        <v>2.02</v>
      </c>
      <c r="H458" s="20">
        <v>1</v>
      </c>
      <c r="I458" s="22">
        <f t="shared" si="21"/>
        <v>13411.210762331839</v>
      </c>
      <c r="J458" s="20">
        <v>897.21</v>
      </c>
      <c r="K458" s="22">
        <f t="shared" si="22"/>
        <v>1080.1195814648729</v>
      </c>
      <c r="L458" s="20">
        <v>72.260000000000005</v>
      </c>
      <c r="M458" s="22">
        <f t="shared" si="23"/>
        <v>12331.091180866966</v>
      </c>
      <c r="N458" s="20">
        <v>824.95</v>
      </c>
    </row>
    <row r="459" spans="1:14" x14ac:dyDescent="0.25">
      <c r="A459" s="20" t="s">
        <v>656</v>
      </c>
      <c r="B459" s="20" t="s">
        <v>336</v>
      </c>
      <c r="C459" s="20"/>
      <c r="D459" s="20"/>
      <c r="E459" s="20"/>
      <c r="F459" s="21">
        <v>42369</v>
      </c>
      <c r="G459" s="20">
        <v>3.24</v>
      </c>
      <c r="H459" s="20">
        <v>60</v>
      </c>
      <c r="I459" s="22">
        <f t="shared" si="21"/>
        <v>2088.0418535127055</v>
      </c>
      <c r="J459" s="20">
        <v>139.69</v>
      </c>
      <c r="K459" s="22">
        <f t="shared" si="22"/>
        <v>270.85201793721973</v>
      </c>
      <c r="L459" s="20">
        <v>18.12</v>
      </c>
      <c r="M459" s="22">
        <f t="shared" si="23"/>
        <v>1817.1898355754856</v>
      </c>
      <c r="N459" s="20">
        <v>121.57</v>
      </c>
    </row>
    <row r="460" spans="1:14" x14ac:dyDescent="0.25">
      <c r="A460" t="s">
        <v>657</v>
      </c>
      <c r="B460" t="s">
        <v>342</v>
      </c>
      <c r="F460" s="9">
        <v>42369</v>
      </c>
      <c r="G460">
        <v>2.4300000000000002</v>
      </c>
      <c r="H460">
        <v>1</v>
      </c>
      <c r="I460" s="18">
        <f t="shared" si="21"/>
        <v>9985.7997010463368</v>
      </c>
      <c r="J460">
        <v>668.05</v>
      </c>
      <c r="K460" s="18">
        <f t="shared" si="22"/>
        <v>968.46038863976094</v>
      </c>
      <c r="L460">
        <v>64.790000000000006</v>
      </c>
      <c r="M460" s="18">
        <f t="shared" si="23"/>
        <v>9017.3393124065769</v>
      </c>
      <c r="N460">
        <v>603.26</v>
      </c>
    </row>
    <row r="461" spans="1:14" x14ac:dyDescent="0.25">
      <c r="A461" t="s">
        <v>658</v>
      </c>
      <c r="B461" t="s">
        <v>659</v>
      </c>
      <c r="F461" s="9">
        <v>42369</v>
      </c>
      <c r="G461">
        <v>8.2799999999999994</v>
      </c>
      <c r="H461">
        <v>1</v>
      </c>
      <c r="I461" s="18">
        <f t="shared" si="21"/>
        <v>1680.8669656203288</v>
      </c>
      <c r="J461">
        <v>112.45</v>
      </c>
      <c r="K461" s="18">
        <f t="shared" si="22"/>
        <v>557.69805680119589</v>
      </c>
      <c r="L461">
        <v>37.31</v>
      </c>
      <c r="M461" s="18">
        <f t="shared" si="23"/>
        <v>1123.1689088191331</v>
      </c>
      <c r="N461">
        <v>75.14</v>
      </c>
    </row>
    <row r="462" spans="1:14" x14ac:dyDescent="0.25">
      <c r="A462" t="s">
        <v>660</v>
      </c>
      <c r="B462" t="s">
        <v>661</v>
      </c>
      <c r="F462" s="9">
        <v>42369</v>
      </c>
      <c r="G462">
        <v>13.52</v>
      </c>
      <c r="H462">
        <v>2</v>
      </c>
      <c r="I462" s="18">
        <f t="shared" si="21"/>
        <v>3476.5321375186845</v>
      </c>
      <c r="J462">
        <v>232.58</v>
      </c>
      <c r="K462" s="18">
        <f t="shared" si="22"/>
        <v>1835.575485799701</v>
      </c>
      <c r="L462">
        <v>122.8</v>
      </c>
      <c r="M462" s="18">
        <f t="shared" si="23"/>
        <v>1640.9566517189835</v>
      </c>
      <c r="N462">
        <v>109.78</v>
      </c>
    </row>
    <row r="463" spans="1:14" x14ac:dyDescent="0.25">
      <c r="A463" t="s">
        <v>662</v>
      </c>
      <c r="B463" t="s">
        <v>663</v>
      </c>
      <c r="F463" s="9">
        <v>42369</v>
      </c>
      <c r="G463">
        <v>8.2799999999999994</v>
      </c>
      <c r="H463">
        <v>1</v>
      </c>
      <c r="I463" s="18">
        <f t="shared" si="21"/>
        <v>1568.9088191330343</v>
      </c>
      <c r="J463">
        <v>104.96</v>
      </c>
      <c r="K463" s="18">
        <f t="shared" si="22"/>
        <v>517.04035874439467</v>
      </c>
      <c r="L463">
        <v>34.590000000000003</v>
      </c>
      <c r="M463" s="18">
        <f t="shared" si="23"/>
        <v>1051.8684603886397</v>
      </c>
      <c r="N463">
        <v>70.37</v>
      </c>
    </row>
    <row r="464" spans="1:14" x14ac:dyDescent="0.25">
      <c r="B464" t="s">
        <v>664</v>
      </c>
      <c r="I464" s="18"/>
      <c r="K464" s="18"/>
      <c r="M464" s="18"/>
    </row>
    <row r="465" spans="1:14" x14ac:dyDescent="0.25">
      <c r="A465" t="s">
        <v>665</v>
      </c>
      <c r="B465" t="s">
        <v>323</v>
      </c>
      <c r="F465" s="9">
        <v>42369</v>
      </c>
      <c r="G465">
        <v>8.2799999999999994</v>
      </c>
      <c r="H465">
        <v>1</v>
      </c>
      <c r="I465" s="18">
        <f t="shared" si="21"/>
        <v>3172.0478325859494</v>
      </c>
      <c r="J465">
        <v>212.21</v>
      </c>
      <c r="K465" s="18">
        <f t="shared" si="22"/>
        <v>1049.9252615844543</v>
      </c>
      <c r="L465">
        <v>70.239999999999995</v>
      </c>
      <c r="M465" s="18">
        <f t="shared" si="23"/>
        <v>2122.1225710014946</v>
      </c>
      <c r="N465">
        <v>141.97</v>
      </c>
    </row>
    <row r="466" spans="1:14" x14ac:dyDescent="0.25">
      <c r="A466" t="s">
        <v>666</v>
      </c>
      <c r="B466" t="s">
        <v>344</v>
      </c>
      <c r="F466" s="9">
        <v>42369</v>
      </c>
      <c r="G466">
        <v>8.2799999999999994</v>
      </c>
      <c r="H466">
        <v>1</v>
      </c>
      <c r="I466" s="18">
        <f t="shared" si="21"/>
        <v>322.86995515695071</v>
      </c>
      <c r="J466">
        <v>21.6</v>
      </c>
      <c r="K466" s="18">
        <f t="shared" si="22"/>
        <v>106.27802690582961</v>
      </c>
      <c r="L466">
        <v>7.11</v>
      </c>
      <c r="M466" s="18">
        <f t="shared" si="23"/>
        <v>216.59192825112109</v>
      </c>
      <c r="N466">
        <v>14.49</v>
      </c>
    </row>
    <row r="467" spans="1:14" x14ac:dyDescent="0.25">
      <c r="A467" t="s">
        <v>667</v>
      </c>
      <c r="B467" t="s">
        <v>329</v>
      </c>
      <c r="F467" s="9">
        <v>42369</v>
      </c>
      <c r="G467">
        <v>8.2799999999999994</v>
      </c>
      <c r="H467">
        <v>1</v>
      </c>
      <c r="I467" s="18">
        <f t="shared" si="21"/>
        <v>4330.1943198804183</v>
      </c>
      <c r="J467">
        <v>289.69</v>
      </c>
      <c r="K467" s="18">
        <f t="shared" si="22"/>
        <v>1434.2301943198804</v>
      </c>
      <c r="L467">
        <v>95.95</v>
      </c>
      <c r="M467" s="18">
        <f t="shared" si="23"/>
        <v>2895.9641255605384</v>
      </c>
      <c r="N467">
        <v>193.74</v>
      </c>
    </row>
    <row r="468" spans="1:14" x14ac:dyDescent="0.25">
      <c r="A468" s="26" t="s">
        <v>668</v>
      </c>
      <c r="B468" s="26" t="s">
        <v>306</v>
      </c>
      <c r="C468" s="26"/>
      <c r="D468" s="26"/>
      <c r="E468" s="26"/>
      <c r="F468" s="27">
        <v>42369</v>
      </c>
      <c r="G468" s="26">
        <v>5.74</v>
      </c>
      <c r="H468" s="26">
        <v>1</v>
      </c>
      <c r="I468" s="28">
        <f t="shared" si="21"/>
        <v>4568.9088191330347</v>
      </c>
      <c r="J468" s="26">
        <v>305.66000000000003</v>
      </c>
      <c r="K468" s="28">
        <f t="shared" si="22"/>
        <v>1046.4872944693573</v>
      </c>
      <c r="L468" s="26">
        <v>70.010000000000005</v>
      </c>
      <c r="M468" s="28">
        <f t="shared" si="23"/>
        <v>3522.4215246636772</v>
      </c>
      <c r="N468" s="26">
        <v>235.65</v>
      </c>
    </row>
    <row r="469" spans="1:14" x14ac:dyDescent="0.25">
      <c r="A469" t="s">
        <v>669</v>
      </c>
      <c r="B469" t="s">
        <v>332</v>
      </c>
      <c r="F469" s="9">
        <v>42369</v>
      </c>
      <c r="G469">
        <v>13.52</v>
      </c>
      <c r="H469">
        <v>1</v>
      </c>
      <c r="I469" s="18">
        <f t="shared" si="21"/>
        <v>1351.2705530642752</v>
      </c>
      <c r="J469">
        <v>90.4</v>
      </c>
      <c r="K469" s="18">
        <f t="shared" si="22"/>
        <v>714.05082212257105</v>
      </c>
      <c r="L469">
        <v>47.77</v>
      </c>
      <c r="M469" s="18">
        <f t="shared" si="23"/>
        <v>637.21973094170403</v>
      </c>
      <c r="N469">
        <v>42.63</v>
      </c>
    </row>
    <row r="470" spans="1:14" x14ac:dyDescent="0.25">
      <c r="A470" t="s">
        <v>670</v>
      </c>
      <c r="B470" t="s">
        <v>325</v>
      </c>
      <c r="F470" s="9">
        <v>42369</v>
      </c>
      <c r="G470">
        <v>8.2799999999999994</v>
      </c>
      <c r="H470">
        <v>1</v>
      </c>
      <c r="I470" s="18">
        <f t="shared" si="21"/>
        <v>1991.6292974588939</v>
      </c>
      <c r="J470">
        <v>133.24</v>
      </c>
      <c r="K470" s="18">
        <f t="shared" si="22"/>
        <v>662.1823617339312</v>
      </c>
      <c r="L470">
        <v>44.3</v>
      </c>
      <c r="M470" s="18">
        <f t="shared" si="23"/>
        <v>1329.4469357249625</v>
      </c>
      <c r="N470">
        <v>88.94</v>
      </c>
    </row>
    <row r="471" spans="1:14" x14ac:dyDescent="0.25">
      <c r="A471" s="20" t="s">
        <v>671</v>
      </c>
      <c r="B471" s="20" t="s">
        <v>411</v>
      </c>
      <c r="C471" s="20"/>
      <c r="D471" s="20"/>
      <c r="E471" s="20"/>
      <c r="F471" s="21">
        <v>42369</v>
      </c>
      <c r="G471" s="20">
        <v>2.02</v>
      </c>
      <c r="H471" s="20">
        <v>1</v>
      </c>
      <c r="I471" s="22">
        <f t="shared" si="21"/>
        <v>13411.210762331839</v>
      </c>
      <c r="J471" s="20">
        <v>897.21</v>
      </c>
      <c r="K471" s="22">
        <f t="shared" si="22"/>
        <v>1080.1195814648729</v>
      </c>
      <c r="L471" s="20">
        <v>72.260000000000005</v>
      </c>
      <c r="M471" s="22">
        <f t="shared" si="23"/>
        <v>12331.091180866966</v>
      </c>
      <c r="N471" s="20">
        <v>824.95</v>
      </c>
    </row>
    <row r="472" spans="1:14" x14ac:dyDescent="0.25">
      <c r="A472" s="20" t="s">
        <v>672</v>
      </c>
      <c r="B472" s="20" t="s">
        <v>336</v>
      </c>
      <c r="C472" s="20"/>
      <c r="D472" s="20"/>
      <c r="E472" s="20"/>
      <c r="F472" s="21">
        <v>42369</v>
      </c>
      <c r="G472" s="20">
        <v>3.24</v>
      </c>
      <c r="H472" s="20">
        <v>60</v>
      </c>
      <c r="I472" s="22">
        <f t="shared" si="21"/>
        <v>2088.0418535127055</v>
      </c>
      <c r="J472" s="20">
        <v>139.69</v>
      </c>
      <c r="K472" s="22">
        <f t="shared" si="22"/>
        <v>270.85201793721973</v>
      </c>
      <c r="L472" s="20">
        <v>18.12</v>
      </c>
      <c r="M472" s="22">
        <f t="shared" si="23"/>
        <v>1817.1898355754856</v>
      </c>
      <c r="N472" s="20">
        <v>121.57</v>
      </c>
    </row>
    <row r="473" spans="1:14" x14ac:dyDescent="0.25">
      <c r="A473" t="s">
        <v>673</v>
      </c>
      <c r="B473" t="s">
        <v>342</v>
      </c>
      <c r="F473" s="9">
        <v>42369</v>
      </c>
      <c r="G473">
        <v>2.4300000000000002</v>
      </c>
      <c r="H473">
        <v>1</v>
      </c>
      <c r="I473" s="18">
        <f t="shared" si="21"/>
        <v>7227.5037369207766</v>
      </c>
      <c r="J473">
        <v>483.52</v>
      </c>
      <c r="K473" s="18">
        <f t="shared" si="22"/>
        <v>701.19581464872942</v>
      </c>
      <c r="L473">
        <v>46.91</v>
      </c>
      <c r="M473" s="18">
        <f t="shared" si="23"/>
        <v>6526.307922272048</v>
      </c>
      <c r="N473">
        <v>436.61</v>
      </c>
    </row>
    <row r="474" spans="1:14" x14ac:dyDescent="0.25">
      <c r="A474" t="s">
        <v>674</v>
      </c>
      <c r="B474" t="s">
        <v>659</v>
      </c>
      <c r="F474" s="9">
        <v>42369</v>
      </c>
      <c r="G474">
        <v>8.2799999999999994</v>
      </c>
      <c r="H474">
        <v>1</v>
      </c>
      <c r="I474" s="18">
        <f t="shared" si="21"/>
        <v>1680.8669656203288</v>
      </c>
      <c r="J474">
        <v>112.45</v>
      </c>
      <c r="K474" s="18">
        <f t="shared" si="22"/>
        <v>557.69805680119589</v>
      </c>
      <c r="L474">
        <v>37.31</v>
      </c>
      <c r="M474" s="18">
        <f t="shared" si="23"/>
        <v>1123.1689088191331</v>
      </c>
      <c r="N474">
        <v>75.14</v>
      </c>
    </row>
    <row r="475" spans="1:14" x14ac:dyDescent="0.25">
      <c r="A475" t="s">
        <v>675</v>
      </c>
      <c r="B475" t="s">
        <v>661</v>
      </c>
      <c r="F475" s="9">
        <v>42369</v>
      </c>
      <c r="G475">
        <v>13.52</v>
      </c>
      <c r="H475">
        <v>2</v>
      </c>
      <c r="I475" s="18">
        <f t="shared" si="21"/>
        <v>3476.5321375186845</v>
      </c>
      <c r="J475">
        <v>232.58</v>
      </c>
      <c r="K475" s="18">
        <f t="shared" si="22"/>
        <v>1835.575485799701</v>
      </c>
      <c r="L475">
        <v>122.8</v>
      </c>
      <c r="M475" s="18">
        <f t="shared" si="23"/>
        <v>1640.9566517189835</v>
      </c>
      <c r="N475">
        <v>109.78</v>
      </c>
    </row>
    <row r="476" spans="1:14" x14ac:dyDescent="0.25">
      <c r="A476" t="s">
        <v>676</v>
      </c>
      <c r="B476" t="s">
        <v>663</v>
      </c>
      <c r="F476" s="9">
        <v>42369</v>
      </c>
      <c r="G476">
        <v>8.2799999999999994</v>
      </c>
      <c r="H476">
        <v>1</v>
      </c>
      <c r="I476" s="18">
        <f t="shared" si="21"/>
        <v>1568.9088191330343</v>
      </c>
      <c r="J476">
        <v>104.96</v>
      </c>
      <c r="K476" s="18">
        <f t="shared" si="22"/>
        <v>517.04035874439467</v>
      </c>
      <c r="L476">
        <v>34.590000000000003</v>
      </c>
      <c r="M476" s="18">
        <f t="shared" si="23"/>
        <v>1051.8684603886397</v>
      </c>
      <c r="N476">
        <v>70.37</v>
      </c>
    </row>
    <row r="477" spans="1:14" x14ac:dyDescent="0.25">
      <c r="B477" t="s">
        <v>664</v>
      </c>
      <c r="I477" s="18"/>
      <c r="K477" s="18"/>
      <c r="M477" s="18"/>
    </row>
    <row r="478" spans="1:14" x14ac:dyDescent="0.25">
      <c r="A478" t="s">
        <v>677</v>
      </c>
      <c r="B478" t="s">
        <v>323</v>
      </c>
      <c r="F478" s="9">
        <v>42369</v>
      </c>
      <c r="G478">
        <v>8.2799999999999994</v>
      </c>
      <c r="H478">
        <v>1</v>
      </c>
      <c r="I478" s="18">
        <f t="shared" si="21"/>
        <v>3172.0478325859494</v>
      </c>
      <c r="J478">
        <v>212.21</v>
      </c>
      <c r="K478" s="18">
        <f t="shared" si="22"/>
        <v>1049.9252615844543</v>
      </c>
      <c r="L478">
        <v>70.239999999999995</v>
      </c>
      <c r="M478" s="18">
        <f t="shared" si="23"/>
        <v>2122.1225710014946</v>
      </c>
      <c r="N478">
        <v>141.97</v>
      </c>
    </row>
    <row r="479" spans="1:14" x14ac:dyDescent="0.25">
      <c r="A479" t="s">
        <v>678</v>
      </c>
      <c r="B479" t="s">
        <v>344</v>
      </c>
      <c r="F479" s="9">
        <v>42369</v>
      </c>
      <c r="G479">
        <v>8.2799999999999994</v>
      </c>
      <c r="H479">
        <v>1</v>
      </c>
      <c r="I479" s="18">
        <f t="shared" si="21"/>
        <v>322.86995515695071</v>
      </c>
      <c r="J479">
        <v>21.6</v>
      </c>
      <c r="K479" s="18">
        <f t="shared" si="22"/>
        <v>106.27802690582961</v>
      </c>
      <c r="L479">
        <v>7.11</v>
      </c>
      <c r="M479" s="18">
        <f t="shared" si="23"/>
        <v>216.59192825112109</v>
      </c>
      <c r="N479">
        <v>14.49</v>
      </c>
    </row>
    <row r="480" spans="1:14" x14ac:dyDescent="0.25">
      <c r="A480" t="s">
        <v>679</v>
      </c>
      <c r="B480" t="s">
        <v>329</v>
      </c>
      <c r="F480" s="9">
        <v>42369</v>
      </c>
      <c r="G480">
        <v>8.2799999999999994</v>
      </c>
      <c r="H480">
        <v>1</v>
      </c>
      <c r="I480" s="18">
        <f t="shared" si="21"/>
        <v>4330.1943198804183</v>
      </c>
      <c r="J480">
        <v>289.69</v>
      </c>
      <c r="K480" s="18">
        <f t="shared" si="22"/>
        <v>1434.2301943198804</v>
      </c>
      <c r="L480">
        <v>95.95</v>
      </c>
      <c r="M480" s="18">
        <f t="shared" si="23"/>
        <v>2895.9641255605384</v>
      </c>
      <c r="N480">
        <v>193.74</v>
      </c>
    </row>
    <row r="481" spans="1:14" x14ac:dyDescent="0.25">
      <c r="A481" s="26" t="s">
        <v>680</v>
      </c>
      <c r="B481" s="26" t="s">
        <v>306</v>
      </c>
      <c r="C481" s="26"/>
      <c r="D481" s="26"/>
      <c r="E481" s="26"/>
      <c r="F481" s="27">
        <v>42369</v>
      </c>
      <c r="G481" s="26">
        <v>5.74</v>
      </c>
      <c r="H481" s="26">
        <v>1</v>
      </c>
      <c r="I481" s="28">
        <f t="shared" si="21"/>
        <v>4568.9088191330347</v>
      </c>
      <c r="J481" s="26">
        <v>305.66000000000003</v>
      </c>
      <c r="K481" s="28">
        <f t="shared" si="22"/>
        <v>1046.4872944693573</v>
      </c>
      <c r="L481" s="26">
        <v>70.010000000000005</v>
      </c>
      <c r="M481" s="28">
        <f t="shared" si="23"/>
        <v>3522.4215246636772</v>
      </c>
      <c r="N481" s="26">
        <v>235.65</v>
      </c>
    </row>
    <row r="482" spans="1:14" x14ac:dyDescent="0.25">
      <c r="A482" t="s">
        <v>681</v>
      </c>
      <c r="B482" t="s">
        <v>332</v>
      </c>
      <c r="F482" s="9">
        <v>42369</v>
      </c>
      <c r="G482">
        <v>13.52</v>
      </c>
      <c r="H482">
        <v>1</v>
      </c>
      <c r="I482" s="18">
        <f t="shared" si="21"/>
        <v>1351.2705530642752</v>
      </c>
      <c r="J482">
        <v>90.4</v>
      </c>
      <c r="K482" s="18">
        <f t="shared" si="22"/>
        <v>714.05082212257105</v>
      </c>
      <c r="L482">
        <v>47.77</v>
      </c>
      <c r="M482" s="18">
        <f t="shared" si="23"/>
        <v>637.21973094170403</v>
      </c>
      <c r="N482">
        <v>42.63</v>
      </c>
    </row>
    <row r="483" spans="1:14" x14ac:dyDescent="0.25">
      <c r="A483" t="s">
        <v>682</v>
      </c>
      <c r="B483" t="s">
        <v>325</v>
      </c>
      <c r="F483" s="9">
        <v>42369</v>
      </c>
      <c r="G483">
        <v>8.2799999999999994</v>
      </c>
      <c r="H483">
        <v>1</v>
      </c>
      <c r="I483" s="18">
        <f t="shared" si="21"/>
        <v>1991.6292974588939</v>
      </c>
      <c r="J483">
        <v>133.24</v>
      </c>
      <c r="K483" s="18">
        <f t="shared" si="22"/>
        <v>662.1823617339312</v>
      </c>
      <c r="L483">
        <v>44.3</v>
      </c>
      <c r="M483" s="18">
        <f t="shared" si="23"/>
        <v>1329.4469357249625</v>
      </c>
      <c r="N483">
        <v>88.94</v>
      </c>
    </row>
    <row r="484" spans="1:14" x14ac:dyDescent="0.25">
      <c r="A484" s="20" t="s">
        <v>683</v>
      </c>
      <c r="B484" s="20" t="s">
        <v>424</v>
      </c>
      <c r="C484" s="20"/>
      <c r="D484" s="20"/>
      <c r="E484" s="20"/>
      <c r="F484" s="21">
        <v>42369</v>
      </c>
      <c r="G484" s="20">
        <v>2.02</v>
      </c>
      <c r="H484" s="20">
        <v>1</v>
      </c>
      <c r="I484" s="22">
        <f t="shared" si="21"/>
        <v>13411.210762331839</v>
      </c>
      <c r="J484" s="20">
        <v>897.21</v>
      </c>
      <c r="K484" s="22">
        <f t="shared" si="22"/>
        <v>1080.1195814648729</v>
      </c>
      <c r="L484" s="20">
        <v>72.260000000000005</v>
      </c>
      <c r="M484" s="22">
        <f t="shared" si="23"/>
        <v>12331.091180866966</v>
      </c>
      <c r="N484" s="20">
        <v>824.95</v>
      </c>
    </row>
    <row r="485" spans="1:14" x14ac:dyDescent="0.25">
      <c r="A485" s="20" t="s">
        <v>684</v>
      </c>
      <c r="B485" s="20" t="s">
        <v>336</v>
      </c>
      <c r="C485" s="20"/>
      <c r="D485" s="20"/>
      <c r="E485" s="20"/>
      <c r="F485" s="21">
        <v>42369</v>
      </c>
      <c r="G485" s="20">
        <v>3.24</v>
      </c>
      <c r="H485" s="20">
        <v>60</v>
      </c>
      <c r="I485" s="22">
        <f t="shared" si="21"/>
        <v>2088.0418535127055</v>
      </c>
      <c r="J485" s="20">
        <v>139.69</v>
      </c>
      <c r="K485" s="22">
        <f t="shared" si="22"/>
        <v>270.85201793721973</v>
      </c>
      <c r="L485" s="20">
        <v>18.12</v>
      </c>
      <c r="M485" s="22">
        <f t="shared" si="23"/>
        <v>1817.1898355754856</v>
      </c>
      <c r="N485" s="20">
        <v>121.57</v>
      </c>
    </row>
    <row r="486" spans="1:14" x14ac:dyDescent="0.25">
      <c r="A486" t="s">
        <v>685</v>
      </c>
      <c r="B486" t="s">
        <v>342</v>
      </c>
      <c r="F486" s="9">
        <v>42369</v>
      </c>
      <c r="G486">
        <v>2.4300000000000002</v>
      </c>
      <c r="H486">
        <v>1</v>
      </c>
      <c r="I486" s="18">
        <f t="shared" si="21"/>
        <v>7227.5037369207766</v>
      </c>
      <c r="J486">
        <v>483.52</v>
      </c>
      <c r="K486" s="18">
        <f t="shared" si="22"/>
        <v>701.19581464872942</v>
      </c>
      <c r="L486">
        <v>46.91</v>
      </c>
      <c r="M486" s="18">
        <f t="shared" si="23"/>
        <v>6526.307922272048</v>
      </c>
      <c r="N486">
        <v>436.61</v>
      </c>
    </row>
    <row r="487" spans="1:14" x14ac:dyDescent="0.25">
      <c r="A487" t="s">
        <v>686</v>
      </c>
      <c r="B487" t="s">
        <v>659</v>
      </c>
      <c r="F487" s="9">
        <v>42369</v>
      </c>
      <c r="G487">
        <v>8.2799999999999994</v>
      </c>
      <c r="H487">
        <v>1</v>
      </c>
      <c r="I487" s="18">
        <f t="shared" si="21"/>
        <v>1680.8669656203288</v>
      </c>
      <c r="J487">
        <v>112.45</v>
      </c>
      <c r="K487" s="18">
        <f t="shared" si="22"/>
        <v>557.69805680119589</v>
      </c>
      <c r="L487">
        <v>37.31</v>
      </c>
      <c r="M487" s="18">
        <f t="shared" si="23"/>
        <v>1123.1689088191331</v>
      </c>
      <c r="N487">
        <v>75.14</v>
      </c>
    </row>
    <row r="488" spans="1:14" x14ac:dyDescent="0.25">
      <c r="A488" t="s">
        <v>687</v>
      </c>
      <c r="B488" t="s">
        <v>661</v>
      </c>
      <c r="F488" s="9">
        <v>42369</v>
      </c>
      <c r="G488">
        <v>13.52</v>
      </c>
      <c r="H488">
        <v>2</v>
      </c>
      <c r="I488" s="18">
        <f t="shared" si="21"/>
        <v>3476.5321375186845</v>
      </c>
      <c r="J488">
        <v>232.58</v>
      </c>
      <c r="K488" s="18">
        <f t="shared" si="22"/>
        <v>1835.575485799701</v>
      </c>
      <c r="L488">
        <v>122.8</v>
      </c>
      <c r="M488" s="18">
        <f t="shared" si="23"/>
        <v>1640.9566517189835</v>
      </c>
      <c r="N488">
        <v>109.78</v>
      </c>
    </row>
    <row r="489" spans="1:14" x14ac:dyDescent="0.25">
      <c r="A489" t="s">
        <v>688</v>
      </c>
      <c r="B489" t="s">
        <v>663</v>
      </c>
      <c r="F489" s="9">
        <v>42369</v>
      </c>
      <c r="G489">
        <v>8.2799999999999994</v>
      </c>
      <c r="H489">
        <v>1</v>
      </c>
      <c r="I489" s="18">
        <f t="shared" si="21"/>
        <v>1568.9088191330343</v>
      </c>
      <c r="J489">
        <v>104.96</v>
      </c>
      <c r="K489" s="18">
        <f t="shared" si="22"/>
        <v>517.04035874439467</v>
      </c>
      <c r="L489">
        <v>34.590000000000003</v>
      </c>
      <c r="M489" s="18">
        <f t="shared" si="23"/>
        <v>1051.8684603886397</v>
      </c>
      <c r="N489">
        <v>70.37</v>
      </c>
    </row>
    <row r="490" spans="1:14" x14ac:dyDescent="0.25">
      <c r="B490" t="s">
        <v>664</v>
      </c>
      <c r="I490" s="18"/>
      <c r="K490" s="18"/>
      <c r="M490" s="18"/>
    </row>
    <row r="491" spans="1:14" x14ac:dyDescent="0.25">
      <c r="A491" t="s">
        <v>689</v>
      </c>
      <c r="B491" t="s">
        <v>323</v>
      </c>
      <c r="F491" s="9">
        <v>42369</v>
      </c>
      <c r="G491">
        <v>8.2799999999999994</v>
      </c>
      <c r="H491">
        <v>1</v>
      </c>
      <c r="I491" s="18">
        <f t="shared" si="21"/>
        <v>3172.0478325859494</v>
      </c>
      <c r="J491">
        <v>212.21</v>
      </c>
      <c r="K491" s="18">
        <f t="shared" si="22"/>
        <v>1049.9252615844543</v>
      </c>
      <c r="L491">
        <v>70.239999999999995</v>
      </c>
      <c r="M491" s="18">
        <f t="shared" si="23"/>
        <v>2122.1225710014946</v>
      </c>
      <c r="N491">
        <v>141.97</v>
      </c>
    </row>
    <row r="492" spans="1:14" x14ac:dyDescent="0.25">
      <c r="A492" t="s">
        <v>690</v>
      </c>
      <c r="B492" t="s">
        <v>344</v>
      </c>
      <c r="F492" s="9">
        <v>42369</v>
      </c>
      <c r="G492">
        <v>8.2799999999999994</v>
      </c>
      <c r="H492">
        <v>1</v>
      </c>
      <c r="I492" s="18">
        <f t="shared" si="21"/>
        <v>322.86995515695071</v>
      </c>
      <c r="J492">
        <v>21.6</v>
      </c>
      <c r="K492" s="18">
        <f t="shared" si="22"/>
        <v>106.27802690582961</v>
      </c>
      <c r="L492">
        <v>7.11</v>
      </c>
      <c r="M492" s="18">
        <f t="shared" si="23"/>
        <v>216.59192825112109</v>
      </c>
      <c r="N492">
        <v>14.49</v>
      </c>
    </row>
    <row r="493" spans="1:14" x14ac:dyDescent="0.25">
      <c r="A493" t="s">
        <v>691</v>
      </c>
      <c r="B493" t="s">
        <v>329</v>
      </c>
      <c r="F493" s="9">
        <v>42369</v>
      </c>
      <c r="G493">
        <v>8.2799999999999994</v>
      </c>
      <c r="H493">
        <v>1</v>
      </c>
      <c r="I493" s="18">
        <f t="shared" si="21"/>
        <v>4330.1943198804183</v>
      </c>
      <c r="J493">
        <v>289.69</v>
      </c>
      <c r="K493" s="18">
        <f t="shared" si="22"/>
        <v>1434.2301943198804</v>
      </c>
      <c r="L493">
        <v>95.95</v>
      </c>
      <c r="M493" s="18">
        <f t="shared" si="23"/>
        <v>2895.9641255605384</v>
      </c>
      <c r="N493">
        <v>193.74</v>
      </c>
    </row>
    <row r="494" spans="1:14" x14ac:dyDescent="0.25">
      <c r="A494" s="26" t="s">
        <v>692</v>
      </c>
      <c r="B494" s="26" t="s">
        <v>306</v>
      </c>
      <c r="C494" s="26"/>
      <c r="D494" s="26"/>
      <c r="E494" s="26"/>
      <c r="F494" s="27">
        <v>42369</v>
      </c>
      <c r="G494" s="26">
        <v>5.74</v>
      </c>
      <c r="H494" s="26">
        <v>1</v>
      </c>
      <c r="I494" s="28">
        <f t="shared" si="21"/>
        <v>4568.9088191330347</v>
      </c>
      <c r="J494" s="26">
        <v>305.66000000000003</v>
      </c>
      <c r="K494" s="28">
        <f t="shared" si="22"/>
        <v>1046.4872944693573</v>
      </c>
      <c r="L494" s="26">
        <v>70.010000000000005</v>
      </c>
      <c r="M494" s="28">
        <f t="shared" si="23"/>
        <v>3522.4215246636772</v>
      </c>
      <c r="N494" s="26">
        <v>235.65</v>
      </c>
    </row>
    <row r="495" spans="1:14" x14ac:dyDescent="0.25">
      <c r="A495" t="s">
        <v>693</v>
      </c>
      <c r="B495" t="s">
        <v>332</v>
      </c>
      <c r="F495" s="9">
        <v>42369</v>
      </c>
      <c r="G495">
        <v>13.52</v>
      </c>
      <c r="H495">
        <v>1</v>
      </c>
      <c r="I495" s="18">
        <f t="shared" si="21"/>
        <v>1351.2705530642752</v>
      </c>
      <c r="J495">
        <v>90.4</v>
      </c>
      <c r="K495" s="18">
        <f t="shared" si="22"/>
        <v>714.05082212257105</v>
      </c>
      <c r="L495">
        <v>47.77</v>
      </c>
      <c r="M495" s="18">
        <f t="shared" si="23"/>
        <v>637.21973094170403</v>
      </c>
      <c r="N495">
        <v>42.63</v>
      </c>
    </row>
    <row r="496" spans="1:14" x14ac:dyDescent="0.25">
      <c r="A496" t="s">
        <v>694</v>
      </c>
      <c r="B496" t="s">
        <v>325</v>
      </c>
      <c r="F496" s="9">
        <v>42369</v>
      </c>
      <c r="G496">
        <v>8.2799999999999994</v>
      </c>
      <c r="H496">
        <v>1</v>
      </c>
      <c r="I496" s="18">
        <f t="shared" si="21"/>
        <v>1991.6292974588939</v>
      </c>
      <c r="J496">
        <v>133.24</v>
      </c>
      <c r="K496" s="18">
        <f t="shared" si="22"/>
        <v>662.1823617339312</v>
      </c>
      <c r="L496">
        <v>44.3</v>
      </c>
      <c r="M496" s="18">
        <f t="shared" si="23"/>
        <v>1329.4469357249625</v>
      </c>
      <c r="N496">
        <v>88.94</v>
      </c>
    </row>
    <row r="497" spans="1:14" x14ac:dyDescent="0.25">
      <c r="A497" s="20" t="s">
        <v>695</v>
      </c>
      <c r="B497" s="20" t="s">
        <v>437</v>
      </c>
      <c r="C497" s="20"/>
      <c r="D497" s="20"/>
      <c r="E497" s="20"/>
      <c r="F497" s="21">
        <v>42369</v>
      </c>
      <c r="G497" s="20">
        <v>2.02</v>
      </c>
      <c r="H497" s="20">
        <v>1</v>
      </c>
      <c r="I497" s="22">
        <f t="shared" si="21"/>
        <v>13411.210762331839</v>
      </c>
      <c r="J497" s="20">
        <v>897.21</v>
      </c>
      <c r="K497" s="22">
        <f t="shared" si="22"/>
        <v>1080.1195814648729</v>
      </c>
      <c r="L497" s="20">
        <v>72.260000000000005</v>
      </c>
      <c r="M497" s="22">
        <f t="shared" si="23"/>
        <v>12331.091180866966</v>
      </c>
      <c r="N497" s="20">
        <v>824.95</v>
      </c>
    </row>
    <row r="498" spans="1:14" x14ac:dyDescent="0.25">
      <c r="A498" s="20" t="s">
        <v>696</v>
      </c>
      <c r="B498" s="20" t="s">
        <v>336</v>
      </c>
      <c r="C498" s="20"/>
      <c r="D498" s="20"/>
      <c r="E498" s="20"/>
      <c r="F498" s="21">
        <v>42369</v>
      </c>
      <c r="G498" s="20">
        <v>3.24</v>
      </c>
      <c r="H498" s="20">
        <v>60</v>
      </c>
      <c r="I498" s="22">
        <f t="shared" si="21"/>
        <v>2088.0418535127055</v>
      </c>
      <c r="J498" s="20">
        <v>139.69</v>
      </c>
      <c r="K498" s="22">
        <f t="shared" si="22"/>
        <v>270.85201793721973</v>
      </c>
      <c r="L498" s="20">
        <v>18.12</v>
      </c>
      <c r="M498" s="22">
        <f t="shared" si="23"/>
        <v>1817.1898355754856</v>
      </c>
      <c r="N498" s="20">
        <v>121.57</v>
      </c>
    </row>
    <row r="499" spans="1:14" x14ac:dyDescent="0.25">
      <c r="A499" t="s">
        <v>697</v>
      </c>
      <c r="B499" t="s">
        <v>342</v>
      </c>
      <c r="F499" s="9">
        <v>42369</v>
      </c>
      <c r="G499">
        <v>2.4300000000000002</v>
      </c>
      <c r="H499">
        <v>1</v>
      </c>
      <c r="I499" s="18">
        <f t="shared" si="21"/>
        <v>7227.5037369207766</v>
      </c>
      <c r="J499">
        <v>483.52</v>
      </c>
      <c r="K499" s="18">
        <f t="shared" si="22"/>
        <v>701.19581464872942</v>
      </c>
      <c r="L499">
        <v>46.91</v>
      </c>
      <c r="M499" s="18">
        <f t="shared" si="23"/>
        <v>6526.307922272048</v>
      </c>
      <c r="N499">
        <v>436.61</v>
      </c>
    </row>
    <row r="500" spans="1:14" x14ac:dyDescent="0.25">
      <c r="A500" t="s">
        <v>698</v>
      </c>
      <c r="B500" t="s">
        <v>659</v>
      </c>
      <c r="F500" s="9">
        <v>42369</v>
      </c>
      <c r="G500">
        <v>8.2799999999999994</v>
      </c>
      <c r="H500">
        <v>1</v>
      </c>
      <c r="I500" s="18">
        <f t="shared" si="21"/>
        <v>1680.8669656203288</v>
      </c>
      <c r="J500">
        <v>112.45</v>
      </c>
      <c r="K500" s="18">
        <f t="shared" si="22"/>
        <v>557.69805680119589</v>
      </c>
      <c r="L500">
        <v>37.31</v>
      </c>
      <c r="M500" s="18">
        <f t="shared" si="23"/>
        <v>1123.1689088191331</v>
      </c>
      <c r="N500">
        <v>75.14</v>
      </c>
    </row>
    <row r="501" spans="1:14" x14ac:dyDescent="0.25">
      <c r="A501" t="s">
        <v>699</v>
      </c>
      <c r="B501" t="s">
        <v>661</v>
      </c>
      <c r="F501" s="9">
        <v>42369</v>
      </c>
      <c r="G501">
        <v>13.52</v>
      </c>
      <c r="H501">
        <v>2</v>
      </c>
      <c r="I501" s="18">
        <f t="shared" si="21"/>
        <v>3476.5321375186845</v>
      </c>
      <c r="J501">
        <v>232.58</v>
      </c>
      <c r="K501" s="18">
        <f t="shared" si="22"/>
        <v>1835.575485799701</v>
      </c>
      <c r="L501">
        <v>122.8</v>
      </c>
      <c r="M501" s="18">
        <f t="shared" si="23"/>
        <v>1640.9566517189835</v>
      </c>
      <c r="N501">
        <v>109.78</v>
      </c>
    </row>
    <row r="502" spans="1:14" x14ac:dyDescent="0.25">
      <c r="A502" t="s">
        <v>700</v>
      </c>
      <c r="B502" t="s">
        <v>663</v>
      </c>
      <c r="F502" s="9">
        <v>42369</v>
      </c>
      <c r="G502">
        <v>8.2799999999999994</v>
      </c>
      <c r="H502">
        <v>1</v>
      </c>
      <c r="I502" s="18">
        <f t="shared" si="21"/>
        <v>1568.9088191330343</v>
      </c>
      <c r="J502">
        <v>104.96</v>
      </c>
      <c r="K502" s="18">
        <f t="shared" si="22"/>
        <v>517.04035874439467</v>
      </c>
      <c r="L502">
        <v>34.590000000000003</v>
      </c>
      <c r="M502" s="18">
        <f t="shared" si="23"/>
        <v>1051.8684603886397</v>
      </c>
      <c r="N502">
        <v>70.37</v>
      </c>
    </row>
    <row r="503" spans="1:14" x14ac:dyDescent="0.25">
      <c r="B503" t="s">
        <v>664</v>
      </c>
      <c r="I503" s="18"/>
      <c r="K503" s="18"/>
      <c r="M503" s="18"/>
    </row>
    <row r="504" spans="1:14" x14ac:dyDescent="0.25">
      <c r="A504" t="s">
        <v>701</v>
      </c>
      <c r="B504" t="s">
        <v>323</v>
      </c>
      <c r="F504" s="9">
        <v>42369</v>
      </c>
      <c r="G504">
        <v>8.2799999999999994</v>
      </c>
      <c r="H504">
        <v>1</v>
      </c>
      <c r="I504" s="18">
        <f t="shared" si="21"/>
        <v>3172.0478325859494</v>
      </c>
      <c r="J504">
        <v>212.21</v>
      </c>
      <c r="K504" s="18">
        <f t="shared" si="22"/>
        <v>1049.9252615844543</v>
      </c>
      <c r="L504">
        <v>70.239999999999995</v>
      </c>
      <c r="M504" s="18">
        <f t="shared" si="23"/>
        <v>2122.1225710014946</v>
      </c>
      <c r="N504">
        <v>141.97</v>
      </c>
    </row>
    <row r="505" spans="1:14" x14ac:dyDescent="0.25">
      <c r="A505" t="s">
        <v>702</v>
      </c>
      <c r="B505" t="s">
        <v>344</v>
      </c>
      <c r="F505" s="9">
        <v>42369</v>
      </c>
      <c r="G505">
        <v>8.2799999999999994</v>
      </c>
      <c r="H505">
        <v>1</v>
      </c>
      <c r="I505" s="18">
        <f t="shared" si="21"/>
        <v>322.86995515695071</v>
      </c>
      <c r="J505">
        <v>21.6</v>
      </c>
      <c r="K505" s="18">
        <f t="shared" si="22"/>
        <v>106.27802690582961</v>
      </c>
      <c r="L505">
        <v>7.11</v>
      </c>
      <c r="M505" s="18">
        <f t="shared" si="23"/>
        <v>216.59192825112109</v>
      </c>
      <c r="N505">
        <v>14.49</v>
      </c>
    </row>
    <row r="506" spans="1:14" x14ac:dyDescent="0.25">
      <c r="A506" t="s">
        <v>703</v>
      </c>
      <c r="B506" t="s">
        <v>329</v>
      </c>
      <c r="F506" s="9">
        <v>42369</v>
      </c>
      <c r="G506">
        <v>8.2799999999999994</v>
      </c>
      <c r="H506">
        <v>1</v>
      </c>
      <c r="I506" s="18">
        <f t="shared" si="21"/>
        <v>4330.1943198804183</v>
      </c>
      <c r="J506">
        <v>289.69</v>
      </c>
      <c r="K506" s="18">
        <f t="shared" si="22"/>
        <v>1434.2301943198804</v>
      </c>
      <c r="L506">
        <v>95.95</v>
      </c>
      <c r="M506" s="18">
        <f t="shared" si="23"/>
        <v>2895.9641255605384</v>
      </c>
      <c r="N506">
        <v>193.74</v>
      </c>
    </row>
    <row r="507" spans="1:14" x14ac:dyDescent="0.25">
      <c r="A507" s="26" t="s">
        <v>704</v>
      </c>
      <c r="B507" s="26" t="s">
        <v>306</v>
      </c>
      <c r="C507" s="26"/>
      <c r="D507" s="26"/>
      <c r="E507" s="26"/>
      <c r="F507" s="27">
        <v>42369</v>
      </c>
      <c r="G507" s="26">
        <v>5.74</v>
      </c>
      <c r="H507" s="26">
        <v>1</v>
      </c>
      <c r="I507" s="28">
        <f t="shared" si="21"/>
        <v>4568.9088191330347</v>
      </c>
      <c r="J507" s="26">
        <v>305.66000000000003</v>
      </c>
      <c r="K507" s="28">
        <f t="shared" si="22"/>
        <v>1046.4872944693573</v>
      </c>
      <c r="L507" s="26">
        <v>70.010000000000005</v>
      </c>
      <c r="M507" s="28">
        <f t="shared" si="23"/>
        <v>3522.4215246636772</v>
      </c>
      <c r="N507" s="26">
        <v>235.65</v>
      </c>
    </row>
    <row r="508" spans="1:14" x14ac:dyDescent="0.25">
      <c r="A508" t="s">
        <v>705</v>
      </c>
      <c r="B508" t="s">
        <v>332</v>
      </c>
      <c r="F508" s="9">
        <v>42369</v>
      </c>
      <c r="G508">
        <v>13.52</v>
      </c>
      <c r="H508">
        <v>2</v>
      </c>
      <c r="I508" s="18">
        <f t="shared" si="21"/>
        <v>2191.1808669656202</v>
      </c>
      <c r="J508">
        <v>146.59</v>
      </c>
      <c r="K508" s="18">
        <f t="shared" si="22"/>
        <v>895.21674140508219</v>
      </c>
      <c r="L508">
        <v>59.89</v>
      </c>
      <c r="M508" s="18">
        <f t="shared" si="23"/>
        <v>1295.9641255605382</v>
      </c>
      <c r="N508">
        <v>86.7</v>
      </c>
    </row>
    <row r="509" spans="1:14" x14ac:dyDescent="0.25">
      <c r="A509" t="s">
        <v>706</v>
      </c>
      <c r="B509" t="s">
        <v>325</v>
      </c>
      <c r="F509" s="9">
        <v>42369</v>
      </c>
      <c r="G509">
        <v>8.2799999999999994</v>
      </c>
      <c r="H509">
        <v>1</v>
      </c>
      <c r="I509" s="18">
        <f t="shared" si="21"/>
        <v>1991.6292974588939</v>
      </c>
      <c r="J509">
        <v>133.24</v>
      </c>
      <c r="K509" s="18">
        <f t="shared" si="22"/>
        <v>662.1823617339312</v>
      </c>
      <c r="L509">
        <v>44.3</v>
      </c>
      <c r="M509" s="18">
        <f t="shared" si="23"/>
        <v>1329.4469357249625</v>
      </c>
      <c r="N509">
        <v>88.94</v>
      </c>
    </row>
    <row r="510" spans="1:14" x14ac:dyDescent="0.25">
      <c r="A510" s="20" t="s">
        <v>707</v>
      </c>
      <c r="B510" s="20" t="s">
        <v>450</v>
      </c>
      <c r="C510" s="20"/>
      <c r="D510" s="20"/>
      <c r="E510" s="20"/>
      <c r="F510" s="21">
        <v>42369</v>
      </c>
      <c r="G510" s="20">
        <v>2.02</v>
      </c>
      <c r="H510" s="20">
        <v>1</v>
      </c>
      <c r="I510" s="22">
        <f t="shared" si="21"/>
        <v>13411.210762331839</v>
      </c>
      <c r="J510" s="20">
        <v>897.21</v>
      </c>
      <c r="K510" s="22">
        <f t="shared" si="22"/>
        <v>1080.1195814648729</v>
      </c>
      <c r="L510" s="20">
        <v>72.260000000000005</v>
      </c>
      <c r="M510" s="22">
        <f t="shared" si="23"/>
        <v>12331.091180866966</v>
      </c>
      <c r="N510" s="20">
        <v>824.95</v>
      </c>
    </row>
    <row r="511" spans="1:14" x14ac:dyDescent="0.25">
      <c r="A511" s="20" t="s">
        <v>708</v>
      </c>
      <c r="B511" s="20" t="s">
        <v>336</v>
      </c>
      <c r="C511" s="20"/>
      <c r="D511" s="20"/>
      <c r="E511" s="20"/>
      <c r="F511" s="21">
        <v>42369</v>
      </c>
      <c r="G511" s="20">
        <v>3.24</v>
      </c>
      <c r="H511" s="20">
        <v>60</v>
      </c>
      <c r="I511" s="22">
        <f t="shared" si="21"/>
        <v>2088.0418535127055</v>
      </c>
      <c r="J511" s="20">
        <v>139.69</v>
      </c>
      <c r="K511" s="22">
        <f t="shared" si="22"/>
        <v>270.85201793721973</v>
      </c>
      <c r="L511" s="20">
        <v>18.12</v>
      </c>
      <c r="M511" s="22">
        <f t="shared" si="23"/>
        <v>1817.1898355754856</v>
      </c>
      <c r="N511" s="20">
        <v>121.57</v>
      </c>
    </row>
    <row r="512" spans="1:14" x14ac:dyDescent="0.25">
      <c r="A512" t="s">
        <v>709</v>
      </c>
      <c r="B512" t="s">
        <v>342</v>
      </c>
      <c r="F512" s="9">
        <v>42369</v>
      </c>
      <c r="G512">
        <v>2.4300000000000002</v>
      </c>
      <c r="H512">
        <v>1</v>
      </c>
      <c r="I512" s="18">
        <f t="shared" si="21"/>
        <v>7227.5037369207766</v>
      </c>
      <c r="J512">
        <v>483.52</v>
      </c>
      <c r="K512" s="18">
        <f t="shared" si="22"/>
        <v>701.19581464872942</v>
      </c>
      <c r="L512">
        <v>46.91</v>
      </c>
      <c r="M512" s="18">
        <f t="shared" si="23"/>
        <v>6526.307922272048</v>
      </c>
      <c r="N512">
        <v>436.61</v>
      </c>
    </row>
    <row r="513" spans="1:14" x14ac:dyDescent="0.25">
      <c r="A513" t="s">
        <v>710</v>
      </c>
      <c r="B513" t="s">
        <v>659</v>
      </c>
      <c r="F513" s="9">
        <v>42369</v>
      </c>
      <c r="G513">
        <v>8.2799999999999994</v>
      </c>
      <c r="H513">
        <v>1</v>
      </c>
      <c r="I513" s="18">
        <f t="shared" si="21"/>
        <v>1680.8669656203288</v>
      </c>
      <c r="J513">
        <v>112.45</v>
      </c>
      <c r="K513" s="18">
        <f t="shared" si="22"/>
        <v>557.69805680119589</v>
      </c>
      <c r="L513">
        <v>37.31</v>
      </c>
      <c r="M513" s="18">
        <f t="shared" si="23"/>
        <v>1123.1689088191331</v>
      </c>
      <c r="N513">
        <v>75.14</v>
      </c>
    </row>
    <row r="514" spans="1:14" x14ac:dyDescent="0.25">
      <c r="A514" t="s">
        <v>711</v>
      </c>
      <c r="B514" t="s">
        <v>661</v>
      </c>
      <c r="F514" s="9">
        <v>42369</v>
      </c>
      <c r="G514">
        <v>13.52</v>
      </c>
      <c r="H514">
        <v>2</v>
      </c>
      <c r="I514" s="18">
        <f t="shared" si="21"/>
        <v>3476.5321375186845</v>
      </c>
      <c r="J514">
        <v>232.58</v>
      </c>
      <c r="K514" s="18">
        <f t="shared" si="22"/>
        <v>1835.575485799701</v>
      </c>
      <c r="L514">
        <v>122.8</v>
      </c>
      <c r="M514" s="18">
        <f t="shared" si="23"/>
        <v>1640.9566517189835</v>
      </c>
      <c r="N514">
        <v>109.78</v>
      </c>
    </row>
    <row r="515" spans="1:14" x14ac:dyDescent="0.25">
      <c r="A515" t="s">
        <v>712</v>
      </c>
      <c r="B515" t="s">
        <v>663</v>
      </c>
      <c r="F515" s="9">
        <v>42369</v>
      </c>
      <c r="G515">
        <v>8.2799999999999994</v>
      </c>
      <c r="H515">
        <v>1</v>
      </c>
      <c r="I515" s="18">
        <f t="shared" si="21"/>
        <v>1568.9088191330343</v>
      </c>
      <c r="J515">
        <v>104.96</v>
      </c>
      <c r="K515" s="18">
        <f t="shared" si="22"/>
        <v>517.04035874439467</v>
      </c>
      <c r="L515">
        <v>34.590000000000003</v>
      </c>
      <c r="M515" s="18">
        <f t="shared" si="23"/>
        <v>1051.8684603886397</v>
      </c>
      <c r="N515">
        <v>70.37</v>
      </c>
    </row>
    <row r="516" spans="1:14" x14ac:dyDescent="0.25">
      <c r="B516" t="s">
        <v>664</v>
      </c>
      <c r="I516" s="18"/>
      <c r="K516" s="18"/>
      <c r="M516" s="18"/>
    </row>
    <row r="517" spans="1:14" x14ac:dyDescent="0.25">
      <c r="A517" t="s">
        <v>713</v>
      </c>
      <c r="B517" t="s">
        <v>323</v>
      </c>
      <c r="F517" s="9">
        <v>42369</v>
      </c>
      <c r="G517">
        <v>8.2799999999999994</v>
      </c>
      <c r="H517">
        <v>1</v>
      </c>
      <c r="I517" s="18">
        <f t="shared" ref="I517:I579" si="24">J517/0.0669</f>
        <v>3172.0478325859494</v>
      </c>
      <c r="J517">
        <v>212.21</v>
      </c>
      <c r="K517" s="18">
        <f t="shared" ref="K517:K579" si="25">L517/0.0669</f>
        <v>1049.9252615844543</v>
      </c>
      <c r="L517">
        <v>70.239999999999995</v>
      </c>
      <c r="M517" s="18">
        <f t="shared" ref="M517:M579" si="26">N517/0.0669</f>
        <v>2122.1225710014946</v>
      </c>
      <c r="N517">
        <v>141.97</v>
      </c>
    </row>
    <row r="518" spans="1:14" x14ac:dyDescent="0.25">
      <c r="A518" t="s">
        <v>714</v>
      </c>
      <c r="B518" t="s">
        <v>344</v>
      </c>
      <c r="F518" s="9">
        <v>42369</v>
      </c>
      <c r="G518">
        <v>8.2799999999999994</v>
      </c>
      <c r="H518">
        <v>1</v>
      </c>
      <c r="I518" s="18">
        <f t="shared" si="24"/>
        <v>322.86995515695071</v>
      </c>
      <c r="J518">
        <v>21.6</v>
      </c>
      <c r="K518" s="18">
        <f t="shared" si="25"/>
        <v>106.27802690582961</v>
      </c>
      <c r="L518">
        <v>7.11</v>
      </c>
      <c r="M518" s="18">
        <f t="shared" si="26"/>
        <v>216.59192825112109</v>
      </c>
      <c r="N518">
        <v>14.49</v>
      </c>
    </row>
    <row r="519" spans="1:14" x14ac:dyDescent="0.25">
      <c r="A519" t="s">
        <v>715</v>
      </c>
      <c r="B519" t="s">
        <v>329</v>
      </c>
      <c r="F519" s="9">
        <v>42369</v>
      </c>
      <c r="G519">
        <v>8.2799999999999994</v>
      </c>
      <c r="H519">
        <v>1</v>
      </c>
      <c r="I519" s="18">
        <f t="shared" si="24"/>
        <v>4330.1943198804183</v>
      </c>
      <c r="J519">
        <v>289.69</v>
      </c>
      <c r="K519" s="18">
        <f t="shared" si="25"/>
        <v>1434.2301943198804</v>
      </c>
      <c r="L519">
        <v>95.95</v>
      </c>
      <c r="M519" s="18">
        <f t="shared" si="26"/>
        <v>2895.9641255605384</v>
      </c>
      <c r="N519">
        <v>193.74</v>
      </c>
    </row>
    <row r="520" spans="1:14" x14ac:dyDescent="0.25">
      <c r="A520" s="26" t="s">
        <v>716</v>
      </c>
      <c r="B520" s="26" t="s">
        <v>306</v>
      </c>
      <c r="C520" s="26"/>
      <c r="D520" s="26"/>
      <c r="E520" s="26"/>
      <c r="F520" s="27">
        <v>42369</v>
      </c>
      <c r="G520" s="26">
        <v>5.74</v>
      </c>
      <c r="H520" s="26">
        <v>1</v>
      </c>
      <c r="I520" s="28">
        <f t="shared" si="24"/>
        <v>4568.9088191330347</v>
      </c>
      <c r="J520" s="26">
        <v>305.66000000000003</v>
      </c>
      <c r="K520" s="28">
        <f t="shared" si="25"/>
        <v>1046.4872944693573</v>
      </c>
      <c r="L520" s="26">
        <v>70.010000000000005</v>
      </c>
      <c r="M520" s="28">
        <f t="shared" si="26"/>
        <v>3522.4215246636772</v>
      </c>
      <c r="N520" s="26">
        <v>235.65</v>
      </c>
    </row>
    <row r="521" spans="1:14" x14ac:dyDescent="0.25">
      <c r="A521" t="s">
        <v>717</v>
      </c>
      <c r="B521" t="s">
        <v>332</v>
      </c>
      <c r="F521" s="9">
        <v>42369</v>
      </c>
      <c r="G521">
        <v>13.52</v>
      </c>
      <c r="H521">
        <v>1</v>
      </c>
      <c r="I521" s="18">
        <f t="shared" si="24"/>
        <v>1351.2705530642752</v>
      </c>
      <c r="J521">
        <v>90.4</v>
      </c>
      <c r="K521" s="18">
        <f t="shared" si="25"/>
        <v>714.05082212257105</v>
      </c>
      <c r="L521">
        <v>47.77</v>
      </c>
      <c r="M521" s="18">
        <f t="shared" si="26"/>
        <v>637.21973094170403</v>
      </c>
      <c r="N521">
        <v>42.63</v>
      </c>
    </row>
    <row r="522" spans="1:14" x14ac:dyDescent="0.25">
      <c r="A522" t="s">
        <v>718</v>
      </c>
      <c r="B522" t="s">
        <v>325</v>
      </c>
      <c r="F522" s="9">
        <v>42369</v>
      </c>
      <c r="G522">
        <v>8.2799999999999994</v>
      </c>
      <c r="H522">
        <v>1</v>
      </c>
      <c r="I522" s="18">
        <f t="shared" si="24"/>
        <v>1991.6292974588939</v>
      </c>
      <c r="J522">
        <v>133.24</v>
      </c>
      <c r="K522" s="18">
        <f t="shared" si="25"/>
        <v>662.1823617339312</v>
      </c>
      <c r="L522">
        <v>44.3</v>
      </c>
      <c r="M522" s="18">
        <f t="shared" si="26"/>
        <v>1329.4469357249625</v>
      </c>
      <c r="N522">
        <v>88.94</v>
      </c>
    </row>
    <row r="523" spans="1:14" x14ac:dyDescent="0.25">
      <c r="A523" s="20" t="s">
        <v>719</v>
      </c>
      <c r="B523" s="20" t="s">
        <v>463</v>
      </c>
      <c r="C523" s="20"/>
      <c r="D523" s="20"/>
      <c r="E523" s="20"/>
      <c r="F523" s="21">
        <v>42369</v>
      </c>
      <c r="G523" s="20">
        <v>2.02</v>
      </c>
      <c r="H523" s="20">
        <v>1</v>
      </c>
      <c r="I523" s="22">
        <f t="shared" si="24"/>
        <v>13411.210762331839</v>
      </c>
      <c r="J523" s="20">
        <v>897.21</v>
      </c>
      <c r="K523" s="22">
        <f t="shared" si="25"/>
        <v>1080.1195814648729</v>
      </c>
      <c r="L523" s="20">
        <v>72.260000000000005</v>
      </c>
      <c r="M523" s="22">
        <f t="shared" si="26"/>
        <v>12331.091180866966</v>
      </c>
      <c r="N523" s="20">
        <v>824.95</v>
      </c>
    </row>
    <row r="524" spans="1:14" x14ac:dyDescent="0.25">
      <c r="A524" s="20" t="s">
        <v>720</v>
      </c>
      <c r="B524" s="20" t="s">
        <v>336</v>
      </c>
      <c r="C524" s="20"/>
      <c r="D524" s="20"/>
      <c r="E524" s="20"/>
      <c r="F524" s="21">
        <v>42369</v>
      </c>
      <c r="G524" s="20">
        <v>3.24</v>
      </c>
      <c r="H524" s="20">
        <v>60</v>
      </c>
      <c r="I524" s="22">
        <f t="shared" si="24"/>
        <v>2088.0418535127055</v>
      </c>
      <c r="J524" s="20">
        <v>139.69</v>
      </c>
      <c r="K524" s="22">
        <f t="shared" si="25"/>
        <v>270.85201793721973</v>
      </c>
      <c r="L524" s="20">
        <v>18.12</v>
      </c>
      <c r="M524" s="22">
        <f t="shared" si="26"/>
        <v>1817.1898355754856</v>
      </c>
      <c r="N524" s="20">
        <v>121.57</v>
      </c>
    </row>
    <row r="525" spans="1:14" x14ac:dyDescent="0.25">
      <c r="A525" t="s">
        <v>721</v>
      </c>
      <c r="B525" t="s">
        <v>342</v>
      </c>
      <c r="F525" s="9">
        <v>42369</v>
      </c>
      <c r="G525">
        <v>2.4300000000000002</v>
      </c>
      <c r="H525">
        <v>1</v>
      </c>
      <c r="I525" s="18">
        <f t="shared" si="24"/>
        <v>7227.5037369207766</v>
      </c>
      <c r="J525">
        <v>483.52</v>
      </c>
      <c r="K525" s="18">
        <f t="shared" si="25"/>
        <v>701.19581464872942</v>
      </c>
      <c r="L525">
        <v>46.91</v>
      </c>
      <c r="M525" s="18">
        <f t="shared" si="26"/>
        <v>6526.307922272048</v>
      </c>
      <c r="N525">
        <v>436.61</v>
      </c>
    </row>
    <row r="526" spans="1:14" x14ac:dyDescent="0.25">
      <c r="A526" t="s">
        <v>722</v>
      </c>
      <c r="B526" t="s">
        <v>659</v>
      </c>
      <c r="F526" s="9">
        <v>42369</v>
      </c>
      <c r="G526">
        <v>8.2799999999999994</v>
      </c>
      <c r="H526">
        <v>1</v>
      </c>
      <c r="I526" s="18">
        <f t="shared" si="24"/>
        <v>1680.8669656203288</v>
      </c>
      <c r="J526">
        <v>112.45</v>
      </c>
      <c r="K526" s="18">
        <f t="shared" si="25"/>
        <v>557.69805680119589</v>
      </c>
      <c r="L526">
        <v>37.31</v>
      </c>
      <c r="M526" s="18">
        <f t="shared" si="26"/>
        <v>1123.1689088191331</v>
      </c>
      <c r="N526">
        <v>75.14</v>
      </c>
    </row>
    <row r="527" spans="1:14" x14ac:dyDescent="0.25">
      <c r="A527" t="s">
        <v>723</v>
      </c>
      <c r="B527" t="s">
        <v>661</v>
      </c>
      <c r="F527" s="9">
        <v>42369</v>
      </c>
      <c r="G527">
        <v>13.52</v>
      </c>
      <c r="H527">
        <v>2</v>
      </c>
      <c r="I527" s="18">
        <f t="shared" si="24"/>
        <v>3476.5321375186845</v>
      </c>
      <c r="J527">
        <v>232.58</v>
      </c>
      <c r="K527" s="18">
        <f t="shared" si="25"/>
        <v>1835.575485799701</v>
      </c>
      <c r="L527">
        <v>122.8</v>
      </c>
      <c r="M527" s="18">
        <f t="shared" si="26"/>
        <v>1640.9566517189835</v>
      </c>
      <c r="N527">
        <v>109.78</v>
      </c>
    </row>
    <row r="528" spans="1:14" x14ac:dyDescent="0.25">
      <c r="A528" t="s">
        <v>724</v>
      </c>
      <c r="B528" t="s">
        <v>663</v>
      </c>
      <c r="F528" s="9">
        <v>42369</v>
      </c>
      <c r="G528">
        <v>8.2799999999999994</v>
      </c>
      <c r="H528">
        <v>1</v>
      </c>
      <c r="I528" s="18">
        <f t="shared" si="24"/>
        <v>1568.9088191330343</v>
      </c>
      <c r="J528">
        <v>104.96</v>
      </c>
      <c r="K528" s="18">
        <f t="shared" si="25"/>
        <v>517.04035874439467</v>
      </c>
      <c r="L528">
        <v>34.590000000000003</v>
      </c>
      <c r="M528" s="18">
        <f t="shared" si="26"/>
        <v>1051.8684603886397</v>
      </c>
      <c r="N528">
        <v>70.37</v>
      </c>
    </row>
    <row r="529" spans="1:14" x14ac:dyDescent="0.25">
      <c r="B529" t="s">
        <v>664</v>
      </c>
      <c r="I529" s="18"/>
      <c r="K529" s="18"/>
      <c r="M529" s="18"/>
    </row>
    <row r="530" spans="1:14" x14ac:dyDescent="0.25">
      <c r="A530" t="s">
        <v>725</v>
      </c>
      <c r="B530" t="s">
        <v>323</v>
      </c>
      <c r="F530" s="9">
        <v>42369</v>
      </c>
      <c r="G530">
        <v>8.2799999999999994</v>
      </c>
      <c r="H530">
        <v>1</v>
      </c>
      <c r="I530" s="18">
        <f t="shared" si="24"/>
        <v>3172.0478325859494</v>
      </c>
      <c r="J530">
        <v>212.21</v>
      </c>
      <c r="K530" s="18">
        <f t="shared" si="25"/>
        <v>1049.9252615844543</v>
      </c>
      <c r="L530">
        <v>70.239999999999995</v>
      </c>
      <c r="M530" s="18">
        <f t="shared" si="26"/>
        <v>2122.1225710014946</v>
      </c>
      <c r="N530">
        <v>141.97</v>
      </c>
    </row>
    <row r="531" spans="1:14" x14ac:dyDescent="0.25">
      <c r="A531" t="s">
        <v>726</v>
      </c>
      <c r="B531" t="s">
        <v>344</v>
      </c>
      <c r="F531" s="9">
        <v>42369</v>
      </c>
      <c r="G531">
        <v>8.2799999999999994</v>
      </c>
      <c r="H531">
        <v>1</v>
      </c>
      <c r="I531" s="18">
        <f t="shared" si="24"/>
        <v>322.86995515695071</v>
      </c>
      <c r="J531">
        <v>21.6</v>
      </c>
      <c r="K531" s="18">
        <f t="shared" si="25"/>
        <v>106.27802690582961</v>
      </c>
      <c r="L531">
        <v>7.11</v>
      </c>
      <c r="M531" s="18">
        <f t="shared" si="26"/>
        <v>216.59192825112109</v>
      </c>
      <c r="N531">
        <v>14.49</v>
      </c>
    </row>
    <row r="532" spans="1:14" x14ac:dyDescent="0.25">
      <c r="A532" t="s">
        <v>727</v>
      </c>
      <c r="B532" t="s">
        <v>329</v>
      </c>
      <c r="F532" s="9">
        <v>42369</v>
      </c>
      <c r="G532">
        <v>8.2799999999999994</v>
      </c>
      <c r="H532">
        <v>1</v>
      </c>
      <c r="I532" s="18">
        <f t="shared" si="24"/>
        <v>4330.1943198804183</v>
      </c>
      <c r="J532">
        <v>289.69</v>
      </c>
      <c r="K532" s="18">
        <f t="shared" si="25"/>
        <v>1434.2301943198804</v>
      </c>
      <c r="L532">
        <v>95.95</v>
      </c>
      <c r="M532" s="18">
        <f t="shared" si="26"/>
        <v>2895.9641255605384</v>
      </c>
      <c r="N532">
        <v>193.74</v>
      </c>
    </row>
    <row r="533" spans="1:14" x14ac:dyDescent="0.25">
      <c r="A533" s="26" t="s">
        <v>728</v>
      </c>
      <c r="B533" s="26" t="s">
        <v>306</v>
      </c>
      <c r="C533" s="26"/>
      <c r="D533" s="26"/>
      <c r="E533" s="26"/>
      <c r="F533" s="27">
        <v>42369</v>
      </c>
      <c r="G533" s="26">
        <v>5.74</v>
      </c>
      <c r="H533" s="26">
        <v>1</v>
      </c>
      <c r="I533" s="28">
        <f t="shared" si="24"/>
        <v>4568.9088191330347</v>
      </c>
      <c r="J533" s="26">
        <v>305.66000000000003</v>
      </c>
      <c r="K533" s="28">
        <f t="shared" si="25"/>
        <v>1046.4872944693573</v>
      </c>
      <c r="L533" s="26">
        <v>70.010000000000005</v>
      </c>
      <c r="M533" s="28">
        <f t="shared" si="26"/>
        <v>3522.4215246636772</v>
      </c>
      <c r="N533" s="26">
        <v>235.65</v>
      </c>
    </row>
    <row r="534" spans="1:14" x14ac:dyDescent="0.25">
      <c r="A534" t="s">
        <v>729</v>
      </c>
      <c r="B534" t="s">
        <v>332</v>
      </c>
      <c r="F534" s="9">
        <v>42369</v>
      </c>
      <c r="G534">
        <v>13.52</v>
      </c>
      <c r="H534">
        <v>1</v>
      </c>
      <c r="I534" s="18">
        <f t="shared" si="24"/>
        <v>1351.2705530642752</v>
      </c>
      <c r="J534">
        <v>90.4</v>
      </c>
      <c r="K534" s="18">
        <f t="shared" si="25"/>
        <v>714.05082212257105</v>
      </c>
      <c r="L534">
        <v>47.77</v>
      </c>
      <c r="M534" s="18">
        <f t="shared" si="26"/>
        <v>637.21973094170403</v>
      </c>
      <c r="N534">
        <v>42.63</v>
      </c>
    </row>
    <row r="535" spans="1:14" x14ac:dyDescent="0.25">
      <c r="A535" t="s">
        <v>730</v>
      </c>
      <c r="B535" t="s">
        <v>325</v>
      </c>
      <c r="F535" s="9">
        <v>42369</v>
      </c>
      <c r="G535">
        <v>8.2799999999999994</v>
      </c>
      <c r="H535">
        <v>1</v>
      </c>
      <c r="I535" s="18">
        <f t="shared" si="24"/>
        <v>1991.6292974588939</v>
      </c>
      <c r="J535">
        <v>133.24</v>
      </c>
      <c r="K535" s="18">
        <f t="shared" si="25"/>
        <v>662.1823617339312</v>
      </c>
      <c r="L535">
        <v>44.3</v>
      </c>
      <c r="M535" s="18">
        <f t="shared" si="26"/>
        <v>1329.4469357249625</v>
      </c>
      <c r="N535">
        <v>88.94</v>
      </c>
    </row>
    <row r="536" spans="1:14" x14ac:dyDescent="0.25">
      <c r="A536" s="20" t="s">
        <v>731</v>
      </c>
      <c r="B536" s="20" t="s">
        <v>476</v>
      </c>
      <c r="C536" s="20"/>
      <c r="D536" s="20"/>
      <c r="E536" s="20"/>
      <c r="F536" s="21">
        <v>42369</v>
      </c>
      <c r="G536" s="20">
        <v>2.02</v>
      </c>
      <c r="H536" s="20">
        <v>1</v>
      </c>
      <c r="I536" s="22">
        <f t="shared" si="24"/>
        <v>13411.210762331839</v>
      </c>
      <c r="J536" s="20">
        <v>897.21</v>
      </c>
      <c r="K536" s="22">
        <f t="shared" si="25"/>
        <v>1080.1195814648729</v>
      </c>
      <c r="L536" s="20">
        <v>72.260000000000005</v>
      </c>
      <c r="M536" s="22">
        <f t="shared" si="26"/>
        <v>12331.091180866966</v>
      </c>
      <c r="N536" s="20">
        <v>824.95</v>
      </c>
    </row>
    <row r="537" spans="1:14" x14ac:dyDescent="0.25">
      <c r="A537" s="20" t="s">
        <v>732</v>
      </c>
      <c r="B537" s="20" t="s">
        <v>336</v>
      </c>
      <c r="C537" s="20"/>
      <c r="D537" s="20"/>
      <c r="E537" s="20"/>
      <c r="F537" s="21">
        <v>42369</v>
      </c>
      <c r="G537" s="20">
        <v>3.24</v>
      </c>
      <c r="H537" s="20">
        <v>60</v>
      </c>
      <c r="I537" s="22">
        <f t="shared" si="24"/>
        <v>2088.0418535127055</v>
      </c>
      <c r="J537" s="20">
        <v>139.69</v>
      </c>
      <c r="K537" s="22">
        <f t="shared" si="25"/>
        <v>270.85201793721973</v>
      </c>
      <c r="L537" s="20">
        <v>18.12</v>
      </c>
      <c r="M537" s="22">
        <f t="shared" si="26"/>
        <v>1817.1898355754856</v>
      </c>
      <c r="N537" s="20">
        <v>121.57</v>
      </c>
    </row>
    <row r="538" spans="1:14" x14ac:dyDescent="0.25">
      <c r="A538" s="26" t="s">
        <v>733</v>
      </c>
      <c r="B538" s="26" t="s">
        <v>306</v>
      </c>
      <c r="C538" s="26"/>
      <c r="D538" s="26"/>
      <c r="E538" s="26"/>
      <c r="F538" s="27">
        <v>42369</v>
      </c>
      <c r="G538" s="26">
        <v>5.74</v>
      </c>
      <c r="H538" s="26">
        <v>1</v>
      </c>
      <c r="I538" s="28">
        <f t="shared" si="24"/>
        <v>4568.9088191330347</v>
      </c>
      <c r="J538" s="26">
        <v>305.66000000000003</v>
      </c>
      <c r="K538" s="28">
        <f t="shared" si="25"/>
        <v>1046.4872944693573</v>
      </c>
      <c r="L538" s="26">
        <v>70.010000000000005</v>
      </c>
      <c r="M538" s="28">
        <f t="shared" si="26"/>
        <v>3522.4215246636772</v>
      </c>
      <c r="N538" s="26">
        <v>235.65</v>
      </c>
    </row>
    <row r="539" spans="1:14" x14ac:dyDescent="0.25">
      <c r="A539" t="s">
        <v>734</v>
      </c>
      <c r="B539" t="s">
        <v>342</v>
      </c>
      <c r="F539" s="9">
        <v>42369</v>
      </c>
      <c r="G539">
        <v>2.4300000000000002</v>
      </c>
      <c r="H539">
        <v>1</v>
      </c>
      <c r="I539" s="18">
        <f t="shared" si="24"/>
        <v>7227.5037369207766</v>
      </c>
      <c r="J539">
        <v>483.52</v>
      </c>
      <c r="K539" s="18">
        <f t="shared" si="25"/>
        <v>701.19581464872942</v>
      </c>
      <c r="L539">
        <v>46.91</v>
      </c>
      <c r="M539" s="18">
        <f t="shared" si="26"/>
        <v>6526.307922272048</v>
      </c>
      <c r="N539">
        <v>436.61</v>
      </c>
    </row>
    <row r="540" spans="1:14" x14ac:dyDescent="0.25">
      <c r="A540" t="s">
        <v>735</v>
      </c>
      <c r="B540" t="s">
        <v>659</v>
      </c>
      <c r="F540" s="9">
        <v>42369</v>
      </c>
      <c r="G540">
        <v>8.2799999999999994</v>
      </c>
      <c r="H540">
        <v>1</v>
      </c>
      <c r="I540" s="18">
        <f t="shared" si="24"/>
        <v>1680.8669656203288</v>
      </c>
      <c r="J540">
        <v>112.45</v>
      </c>
      <c r="K540" s="18">
        <f t="shared" si="25"/>
        <v>557.69805680119589</v>
      </c>
      <c r="L540">
        <v>37.31</v>
      </c>
      <c r="M540" s="18">
        <f t="shared" si="26"/>
        <v>1123.1689088191331</v>
      </c>
      <c r="N540">
        <v>75.14</v>
      </c>
    </row>
    <row r="541" spans="1:14" x14ac:dyDescent="0.25">
      <c r="A541" t="s">
        <v>736</v>
      </c>
      <c r="B541" t="s">
        <v>661</v>
      </c>
      <c r="F541" s="9">
        <v>42369</v>
      </c>
      <c r="G541">
        <v>13.52</v>
      </c>
      <c r="H541">
        <v>2</v>
      </c>
      <c r="I541" s="18">
        <f t="shared" si="24"/>
        <v>3476.5321375186845</v>
      </c>
      <c r="J541">
        <v>232.58</v>
      </c>
      <c r="K541" s="18">
        <f t="shared" si="25"/>
        <v>1835.575485799701</v>
      </c>
      <c r="L541">
        <v>122.8</v>
      </c>
      <c r="M541" s="18">
        <f t="shared" si="26"/>
        <v>1640.9566517189835</v>
      </c>
      <c r="N541">
        <v>109.78</v>
      </c>
    </row>
    <row r="542" spans="1:14" x14ac:dyDescent="0.25">
      <c r="A542" t="s">
        <v>737</v>
      </c>
      <c r="B542" t="s">
        <v>663</v>
      </c>
      <c r="F542" s="9">
        <v>42369</v>
      </c>
      <c r="G542">
        <v>8.2799999999999994</v>
      </c>
      <c r="H542">
        <v>1</v>
      </c>
      <c r="I542" s="18">
        <f t="shared" si="24"/>
        <v>1568.9088191330343</v>
      </c>
      <c r="J542">
        <v>104.96</v>
      </c>
      <c r="K542" s="18">
        <f t="shared" si="25"/>
        <v>517.04035874439467</v>
      </c>
      <c r="L542">
        <v>34.590000000000003</v>
      </c>
      <c r="M542" s="18">
        <f t="shared" si="26"/>
        <v>1051.8684603886397</v>
      </c>
      <c r="N542">
        <v>70.37</v>
      </c>
    </row>
    <row r="543" spans="1:14" x14ac:dyDescent="0.25">
      <c r="B543" t="s">
        <v>664</v>
      </c>
      <c r="I543" s="18"/>
      <c r="K543" s="18"/>
      <c r="M543" s="18"/>
    </row>
    <row r="544" spans="1:14" x14ac:dyDescent="0.25">
      <c r="A544" t="s">
        <v>738</v>
      </c>
      <c r="B544" t="s">
        <v>323</v>
      </c>
      <c r="F544" s="9">
        <v>42369</v>
      </c>
      <c r="G544">
        <v>8.2799999999999994</v>
      </c>
      <c r="H544">
        <v>1</v>
      </c>
      <c r="I544" s="18">
        <f t="shared" si="24"/>
        <v>3172.0478325859494</v>
      </c>
      <c r="J544">
        <v>212.21</v>
      </c>
      <c r="K544" s="18">
        <f t="shared" si="25"/>
        <v>1049.9252615844543</v>
      </c>
      <c r="L544">
        <v>70.239999999999995</v>
      </c>
      <c r="M544" s="18">
        <f t="shared" si="26"/>
        <v>2122.1225710014946</v>
      </c>
      <c r="N544">
        <v>141.97</v>
      </c>
    </row>
    <row r="545" spans="1:14" x14ac:dyDescent="0.25">
      <c r="A545" t="s">
        <v>739</v>
      </c>
      <c r="B545" t="s">
        <v>344</v>
      </c>
      <c r="F545" s="9">
        <v>42369</v>
      </c>
      <c r="G545">
        <v>8.2799999999999994</v>
      </c>
      <c r="H545">
        <v>1</v>
      </c>
      <c r="I545" s="18">
        <f t="shared" si="24"/>
        <v>322.86995515695071</v>
      </c>
      <c r="J545">
        <v>21.6</v>
      </c>
      <c r="K545" s="18">
        <f t="shared" si="25"/>
        <v>106.27802690582961</v>
      </c>
      <c r="L545">
        <v>7.11</v>
      </c>
      <c r="M545" s="18">
        <f t="shared" si="26"/>
        <v>216.59192825112109</v>
      </c>
      <c r="N545">
        <v>14.49</v>
      </c>
    </row>
    <row r="546" spans="1:14" x14ac:dyDescent="0.25">
      <c r="A546" t="s">
        <v>740</v>
      </c>
      <c r="B546" t="s">
        <v>329</v>
      </c>
      <c r="F546" s="9">
        <v>42369</v>
      </c>
      <c r="G546">
        <v>8.2799999999999994</v>
      </c>
      <c r="H546">
        <v>1</v>
      </c>
      <c r="I546" s="18">
        <f t="shared" si="24"/>
        <v>4330.1943198804183</v>
      </c>
      <c r="J546">
        <v>289.69</v>
      </c>
      <c r="K546" s="18">
        <f t="shared" si="25"/>
        <v>1434.2301943198804</v>
      </c>
      <c r="L546">
        <v>95.95</v>
      </c>
      <c r="M546" s="18">
        <f t="shared" si="26"/>
        <v>2895.9641255605384</v>
      </c>
      <c r="N546">
        <v>193.74</v>
      </c>
    </row>
    <row r="547" spans="1:14" x14ac:dyDescent="0.25">
      <c r="A547" t="s">
        <v>741</v>
      </c>
      <c r="B547" t="s">
        <v>332</v>
      </c>
      <c r="F547" s="9">
        <v>42369</v>
      </c>
      <c r="G547">
        <v>13.52</v>
      </c>
      <c r="H547">
        <v>1</v>
      </c>
      <c r="I547" s="18">
        <f t="shared" si="24"/>
        <v>1351.2705530642752</v>
      </c>
      <c r="J547">
        <v>90.4</v>
      </c>
      <c r="K547" s="18">
        <f t="shared" si="25"/>
        <v>714.05082212257105</v>
      </c>
      <c r="L547">
        <v>47.77</v>
      </c>
      <c r="M547" s="18">
        <f t="shared" si="26"/>
        <v>637.21973094170403</v>
      </c>
      <c r="N547">
        <v>42.63</v>
      </c>
    </row>
    <row r="548" spans="1:14" x14ac:dyDescent="0.25">
      <c r="A548" t="s">
        <v>742</v>
      </c>
      <c r="B548" t="s">
        <v>325</v>
      </c>
      <c r="F548" s="9">
        <v>42369</v>
      </c>
      <c r="G548">
        <v>8.2799999999999994</v>
      </c>
      <c r="H548">
        <v>1</v>
      </c>
      <c r="I548" s="18">
        <f t="shared" si="24"/>
        <v>1991.6292974588939</v>
      </c>
      <c r="J548">
        <v>133.24</v>
      </c>
      <c r="K548" s="18">
        <f t="shared" si="25"/>
        <v>662.1823617339312</v>
      </c>
      <c r="L548">
        <v>44.3</v>
      </c>
      <c r="M548" s="18">
        <f t="shared" si="26"/>
        <v>1329.4469357249625</v>
      </c>
      <c r="N548">
        <v>88.94</v>
      </c>
    </row>
    <row r="549" spans="1:14" x14ac:dyDescent="0.25">
      <c r="A549" s="20" t="s">
        <v>743</v>
      </c>
      <c r="B549" s="20" t="s">
        <v>489</v>
      </c>
      <c r="C549" s="20"/>
      <c r="D549" s="20"/>
      <c r="E549" s="20"/>
      <c r="F549" s="21">
        <v>42369</v>
      </c>
      <c r="G549" s="20">
        <v>2.02</v>
      </c>
      <c r="H549" s="20">
        <v>1</v>
      </c>
      <c r="I549" s="22">
        <f t="shared" si="24"/>
        <v>13411.210762331839</v>
      </c>
      <c r="J549" s="20">
        <v>897.21</v>
      </c>
      <c r="K549" s="22">
        <f t="shared" si="25"/>
        <v>1080.1195814648729</v>
      </c>
      <c r="L549" s="20">
        <v>72.260000000000005</v>
      </c>
      <c r="M549" s="22">
        <f t="shared" si="26"/>
        <v>12331.091180866966</v>
      </c>
      <c r="N549" s="20">
        <v>824.95</v>
      </c>
    </row>
    <row r="550" spans="1:14" x14ac:dyDescent="0.25">
      <c r="A550" s="20" t="s">
        <v>744</v>
      </c>
      <c r="B550" s="20" t="s">
        <v>336</v>
      </c>
      <c r="C550" s="20"/>
      <c r="D550" s="20"/>
      <c r="E550" s="20"/>
      <c r="F550" s="21">
        <v>42369</v>
      </c>
      <c r="G550" s="20">
        <v>3.24</v>
      </c>
      <c r="H550" s="20">
        <v>60</v>
      </c>
      <c r="I550" s="22">
        <f t="shared" si="24"/>
        <v>2088.0418535127055</v>
      </c>
      <c r="J550" s="20">
        <v>139.69</v>
      </c>
      <c r="K550" s="22">
        <f t="shared" si="25"/>
        <v>270.85201793721973</v>
      </c>
      <c r="L550" s="20">
        <v>18.12</v>
      </c>
      <c r="M550" s="22">
        <f t="shared" si="26"/>
        <v>1817.1898355754856</v>
      </c>
      <c r="N550" s="20">
        <v>121.57</v>
      </c>
    </row>
    <row r="551" spans="1:14" x14ac:dyDescent="0.25">
      <c r="A551" t="s">
        <v>745</v>
      </c>
      <c r="B551" t="s">
        <v>342</v>
      </c>
      <c r="F551" s="9">
        <v>42369</v>
      </c>
      <c r="G551">
        <v>2.4300000000000002</v>
      </c>
      <c r="H551">
        <v>1</v>
      </c>
      <c r="I551" s="18">
        <f t="shared" si="24"/>
        <v>7227.5037369207766</v>
      </c>
      <c r="J551">
        <v>483.52</v>
      </c>
      <c r="K551" s="18">
        <f t="shared" si="25"/>
        <v>701.19581464872942</v>
      </c>
      <c r="L551">
        <v>46.91</v>
      </c>
      <c r="M551" s="18">
        <f t="shared" si="26"/>
        <v>6526.307922272048</v>
      </c>
      <c r="N551">
        <v>436.61</v>
      </c>
    </row>
    <row r="552" spans="1:14" x14ac:dyDescent="0.25">
      <c r="A552" t="s">
        <v>746</v>
      </c>
      <c r="B552" t="s">
        <v>659</v>
      </c>
      <c r="F552" s="9">
        <v>42369</v>
      </c>
      <c r="G552">
        <v>8.2799999999999994</v>
      </c>
      <c r="H552">
        <v>1</v>
      </c>
      <c r="I552" s="18">
        <f t="shared" si="24"/>
        <v>1680.8669656203288</v>
      </c>
      <c r="J552">
        <v>112.45</v>
      </c>
      <c r="K552" s="18">
        <f t="shared" si="25"/>
        <v>557.69805680119589</v>
      </c>
      <c r="L552">
        <v>37.31</v>
      </c>
      <c r="M552" s="18">
        <f t="shared" si="26"/>
        <v>1123.1689088191331</v>
      </c>
      <c r="N552">
        <v>75.14</v>
      </c>
    </row>
    <row r="553" spans="1:14" x14ac:dyDescent="0.25">
      <c r="A553" t="s">
        <v>747</v>
      </c>
      <c r="B553" t="s">
        <v>661</v>
      </c>
      <c r="F553" s="9">
        <v>42369</v>
      </c>
      <c r="G553">
        <v>13.52</v>
      </c>
      <c r="H553">
        <v>2</v>
      </c>
      <c r="I553" s="18">
        <f t="shared" si="24"/>
        <v>3476.5321375186845</v>
      </c>
      <c r="J553">
        <v>232.58</v>
      </c>
      <c r="K553" s="18">
        <f t="shared" si="25"/>
        <v>1835.575485799701</v>
      </c>
      <c r="L553">
        <v>122.8</v>
      </c>
      <c r="M553" s="18">
        <f t="shared" si="26"/>
        <v>1640.9566517189835</v>
      </c>
      <c r="N553">
        <v>109.78</v>
      </c>
    </row>
    <row r="554" spans="1:14" x14ac:dyDescent="0.25">
      <c r="A554" t="s">
        <v>748</v>
      </c>
      <c r="B554" t="s">
        <v>663</v>
      </c>
      <c r="F554" s="9">
        <v>42369</v>
      </c>
      <c r="G554">
        <v>8.2799999999999994</v>
      </c>
      <c r="H554">
        <v>1</v>
      </c>
      <c r="I554" s="18">
        <f t="shared" si="24"/>
        <v>1568.9088191330343</v>
      </c>
      <c r="J554">
        <v>104.96</v>
      </c>
      <c r="K554" s="18">
        <f t="shared" si="25"/>
        <v>517.04035874439467</v>
      </c>
      <c r="L554">
        <v>34.590000000000003</v>
      </c>
      <c r="M554" s="18">
        <f t="shared" si="26"/>
        <v>1051.8684603886397</v>
      </c>
      <c r="N554">
        <v>70.37</v>
      </c>
    </row>
    <row r="555" spans="1:14" x14ac:dyDescent="0.25">
      <c r="B555" t="s">
        <v>664</v>
      </c>
      <c r="I555" s="18"/>
      <c r="K555" s="18"/>
      <c r="M555" s="18"/>
    </row>
    <row r="556" spans="1:14" x14ac:dyDescent="0.25">
      <c r="A556" t="s">
        <v>749</v>
      </c>
      <c r="B556" t="s">
        <v>323</v>
      </c>
      <c r="F556" s="9">
        <v>42369</v>
      </c>
      <c r="G556">
        <v>8.2799999999999994</v>
      </c>
      <c r="H556">
        <v>1</v>
      </c>
      <c r="I556" s="18">
        <f t="shared" si="24"/>
        <v>3172.0478325859494</v>
      </c>
      <c r="J556">
        <v>212.21</v>
      </c>
      <c r="K556" s="18">
        <f t="shared" si="25"/>
        <v>1049.9252615844543</v>
      </c>
      <c r="L556">
        <v>70.239999999999995</v>
      </c>
      <c r="M556" s="18">
        <f t="shared" si="26"/>
        <v>2122.1225710014946</v>
      </c>
      <c r="N556">
        <v>141.97</v>
      </c>
    </row>
    <row r="557" spans="1:14" x14ac:dyDescent="0.25">
      <c r="A557" t="s">
        <v>750</v>
      </c>
      <c r="B557" t="s">
        <v>344</v>
      </c>
      <c r="F557" s="9">
        <v>42369</v>
      </c>
      <c r="G557">
        <v>8.2799999999999994</v>
      </c>
      <c r="H557">
        <v>1</v>
      </c>
      <c r="I557" s="18">
        <f t="shared" si="24"/>
        <v>322.86995515695071</v>
      </c>
      <c r="J557">
        <v>21.6</v>
      </c>
      <c r="K557" s="18">
        <f t="shared" si="25"/>
        <v>106.27802690582961</v>
      </c>
      <c r="L557">
        <v>7.11</v>
      </c>
      <c r="M557" s="18">
        <f t="shared" si="26"/>
        <v>216.59192825112109</v>
      </c>
      <c r="N557">
        <v>14.49</v>
      </c>
    </row>
    <row r="558" spans="1:14" x14ac:dyDescent="0.25">
      <c r="A558" t="s">
        <v>751</v>
      </c>
      <c r="B558" t="s">
        <v>329</v>
      </c>
      <c r="F558" s="9">
        <v>42369</v>
      </c>
      <c r="G558">
        <v>8.2799999999999994</v>
      </c>
      <c r="H558">
        <v>1</v>
      </c>
      <c r="I558" s="18">
        <f t="shared" si="24"/>
        <v>4330.1943198804183</v>
      </c>
      <c r="J558">
        <v>289.69</v>
      </c>
      <c r="K558" s="18">
        <f t="shared" si="25"/>
        <v>1434.2301943198804</v>
      </c>
      <c r="L558">
        <v>95.95</v>
      </c>
      <c r="M558" s="18">
        <f t="shared" si="26"/>
        <v>2895.9641255605384</v>
      </c>
      <c r="N558">
        <v>193.74</v>
      </c>
    </row>
    <row r="559" spans="1:14" x14ac:dyDescent="0.25">
      <c r="A559" s="26" t="s">
        <v>752</v>
      </c>
      <c r="B559" s="26" t="s">
        <v>306</v>
      </c>
      <c r="C559" s="26"/>
      <c r="D559" s="26"/>
      <c r="E559" s="26"/>
      <c r="F559" s="27">
        <v>42369</v>
      </c>
      <c r="G559" s="26">
        <v>5.74</v>
      </c>
      <c r="H559" s="26">
        <v>1</v>
      </c>
      <c r="I559" s="28">
        <f t="shared" si="24"/>
        <v>4568.9088191330347</v>
      </c>
      <c r="J559" s="26">
        <v>305.66000000000003</v>
      </c>
      <c r="K559" s="28">
        <f t="shared" si="25"/>
        <v>1046.4872944693573</v>
      </c>
      <c r="L559" s="26">
        <v>70.010000000000005</v>
      </c>
      <c r="M559" s="28">
        <f t="shared" si="26"/>
        <v>3522.4215246636772</v>
      </c>
      <c r="N559" s="26">
        <v>235.65</v>
      </c>
    </row>
    <row r="560" spans="1:14" x14ac:dyDescent="0.25">
      <c r="A560" t="s">
        <v>753</v>
      </c>
      <c r="B560" t="s">
        <v>332</v>
      </c>
      <c r="F560" s="9">
        <v>42369</v>
      </c>
      <c r="G560">
        <v>13.52</v>
      </c>
      <c r="H560">
        <v>1</v>
      </c>
      <c r="I560" s="18">
        <f t="shared" si="24"/>
        <v>1351.2705530642752</v>
      </c>
      <c r="J560">
        <v>90.4</v>
      </c>
      <c r="K560" s="18">
        <f t="shared" si="25"/>
        <v>714.05082212257105</v>
      </c>
      <c r="L560">
        <v>47.77</v>
      </c>
      <c r="M560" s="18">
        <f t="shared" si="26"/>
        <v>637.21973094170403</v>
      </c>
      <c r="N560">
        <v>42.63</v>
      </c>
    </row>
    <row r="561" spans="1:14" x14ac:dyDescent="0.25">
      <c r="A561" t="s">
        <v>754</v>
      </c>
      <c r="B561" t="s">
        <v>325</v>
      </c>
      <c r="F561" s="9">
        <v>42369</v>
      </c>
      <c r="G561">
        <v>8.2799999999999994</v>
      </c>
      <c r="H561">
        <v>1</v>
      </c>
      <c r="I561" s="18">
        <f t="shared" si="24"/>
        <v>1991.6292974588939</v>
      </c>
      <c r="J561">
        <v>133.24</v>
      </c>
      <c r="K561" s="18">
        <f t="shared" si="25"/>
        <v>662.1823617339312</v>
      </c>
      <c r="L561">
        <v>44.3</v>
      </c>
      <c r="M561" s="18">
        <f t="shared" si="26"/>
        <v>1329.4469357249625</v>
      </c>
      <c r="N561">
        <v>88.94</v>
      </c>
    </row>
    <row r="562" spans="1:14" x14ac:dyDescent="0.25">
      <c r="A562" s="20" t="s">
        <v>755</v>
      </c>
      <c r="B562" s="20" t="s">
        <v>502</v>
      </c>
      <c r="C562" s="20"/>
      <c r="D562" s="20"/>
      <c r="E562" s="20"/>
      <c r="F562" s="21">
        <v>42369</v>
      </c>
      <c r="G562" s="20">
        <v>2.02</v>
      </c>
      <c r="H562" s="20">
        <v>1</v>
      </c>
      <c r="I562" s="22">
        <f t="shared" si="24"/>
        <v>13411.210762331839</v>
      </c>
      <c r="J562" s="20">
        <v>897.21</v>
      </c>
      <c r="K562" s="22">
        <f t="shared" si="25"/>
        <v>1080.1195814648729</v>
      </c>
      <c r="L562" s="20">
        <v>72.260000000000005</v>
      </c>
      <c r="M562" s="22">
        <f t="shared" si="26"/>
        <v>12331.091180866966</v>
      </c>
      <c r="N562" s="20">
        <v>824.95</v>
      </c>
    </row>
    <row r="563" spans="1:14" x14ac:dyDescent="0.25">
      <c r="A563" s="20" t="s">
        <v>756</v>
      </c>
      <c r="B563" s="20" t="s">
        <v>336</v>
      </c>
      <c r="C563" s="20"/>
      <c r="D563" s="20"/>
      <c r="E563" s="20"/>
      <c r="F563" s="21">
        <v>42369</v>
      </c>
      <c r="G563" s="20">
        <v>3.24</v>
      </c>
      <c r="H563" s="20">
        <v>60</v>
      </c>
      <c r="I563" s="22">
        <f t="shared" si="24"/>
        <v>2088.0418535127055</v>
      </c>
      <c r="J563" s="20">
        <v>139.69</v>
      </c>
      <c r="K563" s="22">
        <f t="shared" si="25"/>
        <v>270.85201793721973</v>
      </c>
      <c r="L563" s="20">
        <v>18.12</v>
      </c>
      <c r="M563" s="22">
        <f t="shared" si="26"/>
        <v>1817.1898355754856</v>
      </c>
      <c r="N563" s="20">
        <v>121.57</v>
      </c>
    </row>
    <row r="564" spans="1:14" x14ac:dyDescent="0.25">
      <c r="A564" t="s">
        <v>757</v>
      </c>
      <c r="B564" t="s">
        <v>342</v>
      </c>
      <c r="F564" s="9">
        <v>42369</v>
      </c>
      <c r="G564">
        <v>2.4300000000000002</v>
      </c>
      <c r="H564">
        <v>1</v>
      </c>
      <c r="I564" s="18">
        <f t="shared" si="24"/>
        <v>7227.5037369207766</v>
      </c>
      <c r="J564">
        <v>483.52</v>
      </c>
      <c r="K564" s="18">
        <f t="shared" si="25"/>
        <v>701.19581464872942</v>
      </c>
      <c r="L564">
        <v>46.91</v>
      </c>
      <c r="M564" s="18">
        <f t="shared" si="26"/>
        <v>6526.307922272048</v>
      </c>
      <c r="N564">
        <v>436.61</v>
      </c>
    </row>
    <row r="565" spans="1:14" x14ac:dyDescent="0.25">
      <c r="A565" t="s">
        <v>758</v>
      </c>
      <c r="B565" t="s">
        <v>659</v>
      </c>
      <c r="F565" s="9">
        <v>42369</v>
      </c>
      <c r="G565">
        <v>8.2799999999999994</v>
      </c>
      <c r="H565">
        <v>1</v>
      </c>
      <c r="I565" s="18">
        <f t="shared" si="24"/>
        <v>1680.8669656203288</v>
      </c>
      <c r="J565">
        <v>112.45</v>
      </c>
      <c r="K565" s="18">
        <f t="shared" si="25"/>
        <v>557.69805680119589</v>
      </c>
      <c r="L565">
        <v>37.31</v>
      </c>
      <c r="M565" s="18">
        <f t="shared" si="26"/>
        <v>1123.1689088191331</v>
      </c>
      <c r="N565">
        <v>75.14</v>
      </c>
    </row>
    <row r="566" spans="1:14" x14ac:dyDescent="0.25">
      <c r="A566" t="s">
        <v>759</v>
      </c>
      <c r="B566" t="s">
        <v>661</v>
      </c>
      <c r="F566" s="9">
        <v>42369</v>
      </c>
      <c r="G566">
        <v>13.52</v>
      </c>
      <c r="H566">
        <v>2</v>
      </c>
      <c r="I566" s="18">
        <f t="shared" si="24"/>
        <v>3476.5321375186845</v>
      </c>
      <c r="J566">
        <v>232.58</v>
      </c>
      <c r="K566" s="18">
        <f t="shared" si="25"/>
        <v>1835.575485799701</v>
      </c>
      <c r="L566">
        <v>122.8</v>
      </c>
      <c r="M566" s="18">
        <f t="shared" si="26"/>
        <v>1640.9566517189835</v>
      </c>
      <c r="N566">
        <v>109.78</v>
      </c>
    </row>
    <row r="567" spans="1:14" x14ac:dyDescent="0.25">
      <c r="A567" t="s">
        <v>760</v>
      </c>
      <c r="B567" t="s">
        <v>663</v>
      </c>
      <c r="F567" s="9">
        <v>42369</v>
      </c>
      <c r="G567">
        <v>8.2799999999999994</v>
      </c>
      <c r="H567">
        <v>1</v>
      </c>
      <c r="I567" s="18">
        <f t="shared" si="24"/>
        <v>1568.9088191330343</v>
      </c>
      <c r="J567">
        <v>104.96</v>
      </c>
      <c r="K567" s="18">
        <f t="shared" si="25"/>
        <v>517.04035874439467</v>
      </c>
      <c r="L567">
        <v>34.590000000000003</v>
      </c>
      <c r="M567" s="18">
        <f t="shared" si="26"/>
        <v>1051.8684603886397</v>
      </c>
      <c r="N567">
        <v>70.37</v>
      </c>
    </row>
    <row r="568" spans="1:14" x14ac:dyDescent="0.25">
      <c r="B568" t="s">
        <v>664</v>
      </c>
      <c r="I568" s="18"/>
      <c r="K568" s="18"/>
      <c r="M568" s="18"/>
    </row>
    <row r="569" spans="1:14" x14ac:dyDescent="0.25">
      <c r="A569" t="s">
        <v>761</v>
      </c>
      <c r="B569" t="s">
        <v>323</v>
      </c>
      <c r="F569" s="9">
        <v>42369</v>
      </c>
      <c r="G569">
        <v>8.2799999999999994</v>
      </c>
      <c r="H569">
        <v>1</v>
      </c>
      <c r="I569" s="18">
        <f t="shared" si="24"/>
        <v>3172.0478325859494</v>
      </c>
      <c r="J569">
        <v>212.21</v>
      </c>
      <c r="K569" s="18">
        <f t="shared" si="25"/>
        <v>1049.9252615844543</v>
      </c>
      <c r="L569">
        <v>70.239999999999995</v>
      </c>
      <c r="M569" s="18">
        <f t="shared" si="26"/>
        <v>2122.1225710014946</v>
      </c>
      <c r="N569">
        <v>141.97</v>
      </c>
    </row>
    <row r="570" spans="1:14" x14ac:dyDescent="0.25">
      <c r="A570" t="s">
        <v>762</v>
      </c>
      <c r="B570" t="s">
        <v>344</v>
      </c>
      <c r="F570" s="9">
        <v>42369</v>
      </c>
      <c r="G570">
        <v>8.2799999999999994</v>
      </c>
      <c r="H570">
        <v>1</v>
      </c>
      <c r="I570" s="18">
        <f t="shared" si="24"/>
        <v>322.86995515695071</v>
      </c>
      <c r="J570">
        <v>21.6</v>
      </c>
      <c r="K570" s="18">
        <f t="shared" si="25"/>
        <v>106.27802690582961</v>
      </c>
      <c r="L570">
        <v>7.11</v>
      </c>
      <c r="M570" s="18">
        <f t="shared" si="26"/>
        <v>216.59192825112109</v>
      </c>
      <c r="N570">
        <v>14.49</v>
      </c>
    </row>
    <row r="571" spans="1:14" x14ac:dyDescent="0.25">
      <c r="A571" t="s">
        <v>763</v>
      </c>
      <c r="B571" t="s">
        <v>329</v>
      </c>
      <c r="F571" s="9">
        <v>42369</v>
      </c>
      <c r="G571">
        <v>8.2799999999999994</v>
      </c>
      <c r="H571">
        <v>1</v>
      </c>
      <c r="I571" s="18">
        <f t="shared" si="24"/>
        <v>4330.1943198804183</v>
      </c>
      <c r="J571">
        <v>289.69</v>
      </c>
      <c r="K571" s="18">
        <f t="shared" si="25"/>
        <v>1434.2301943198804</v>
      </c>
      <c r="L571">
        <v>95.95</v>
      </c>
      <c r="M571" s="18">
        <f t="shared" si="26"/>
        <v>2895.9641255605384</v>
      </c>
      <c r="N571">
        <v>193.74</v>
      </c>
    </row>
    <row r="572" spans="1:14" x14ac:dyDescent="0.25">
      <c r="A572" s="26" t="s">
        <v>764</v>
      </c>
      <c r="B572" s="26" t="s">
        <v>306</v>
      </c>
      <c r="C572" s="26"/>
      <c r="D572" s="26"/>
      <c r="E572" s="26"/>
      <c r="F572" s="27">
        <v>42369</v>
      </c>
      <c r="G572" s="26">
        <v>5.74</v>
      </c>
      <c r="H572" s="26">
        <v>1</v>
      </c>
      <c r="I572" s="28">
        <f t="shared" si="24"/>
        <v>4568.9088191330347</v>
      </c>
      <c r="J572" s="26">
        <v>305.66000000000003</v>
      </c>
      <c r="K572" s="28">
        <f t="shared" si="25"/>
        <v>1046.4872944693573</v>
      </c>
      <c r="L572" s="26">
        <v>70.010000000000005</v>
      </c>
      <c r="M572" s="28">
        <f t="shared" si="26"/>
        <v>3522.4215246636772</v>
      </c>
      <c r="N572" s="26">
        <v>235.65</v>
      </c>
    </row>
    <row r="573" spans="1:14" x14ac:dyDescent="0.25">
      <c r="A573" t="s">
        <v>765</v>
      </c>
      <c r="B573" t="s">
        <v>332</v>
      </c>
      <c r="F573" s="9">
        <v>42369</v>
      </c>
      <c r="G573">
        <v>13.52</v>
      </c>
      <c r="H573">
        <v>1</v>
      </c>
      <c r="I573" s="18">
        <f t="shared" si="24"/>
        <v>1351.2705530642752</v>
      </c>
      <c r="J573">
        <v>90.4</v>
      </c>
      <c r="K573" s="18">
        <f t="shared" si="25"/>
        <v>714.05082212257105</v>
      </c>
      <c r="L573">
        <v>47.77</v>
      </c>
      <c r="M573" s="18">
        <f t="shared" si="26"/>
        <v>637.21973094170403</v>
      </c>
      <c r="N573">
        <v>42.63</v>
      </c>
    </row>
    <row r="574" spans="1:14" x14ac:dyDescent="0.25">
      <c r="A574" t="s">
        <v>766</v>
      </c>
      <c r="B574" t="s">
        <v>325</v>
      </c>
      <c r="F574" s="9">
        <v>42369</v>
      </c>
      <c r="G574">
        <v>8.2799999999999994</v>
      </c>
      <c r="H574">
        <v>1</v>
      </c>
      <c r="I574" s="18">
        <f t="shared" si="24"/>
        <v>1991.6292974588939</v>
      </c>
      <c r="J574">
        <v>133.24</v>
      </c>
      <c r="K574" s="18">
        <f t="shared" si="25"/>
        <v>662.1823617339312</v>
      </c>
      <c r="L574">
        <v>44.3</v>
      </c>
      <c r="M574" s="18">
        <f t="shared" si="26"/>
        <v>1329.4469357249625</v>
      </c>
      <c r="N574">
        <v>88.94</v>
      </c>
    </row>
    <row r="575" spans="1:14" x14ac:dyDescent="0.25">
      <c r="A575" s="20" t="s">
        <v>767</v>
      </c>
      <c r="B575" s="20" t="s">
        <v>515</v>
      </c>
      <c r="C575" s="20"/>
      <c r="D575" s="20"/>
      <c r="E575" s="20"/>
      <c r="F575" s="21">
        <v>42369</v>
      </c>
      <c r="G575" s="20">
        <v>2.02</v>
      </c>
      <c r="H575" s="20">
        <v>1</v>
      </c>
      <c r="I575" s="22">
        <f t="shared" si="24"/>
        <v>13411.210762331839</v>
      </c>
      <c r="J575" s="20">
        <v>897.21</v>
      </c>
      <c r="K575" s="22">
        <f t="shared" si="25"/>
        <v>1080.1195814648729</v>
      </c>
      <c r="L575" s="20">
        <v>72.260000000000005</v>
      </c>
      <c r="M575" s="22">
        <f t="shared" si="26"/>
        <v>12331.091180866966</v>
      </c>
      <c r="N575" s="20">
        <v>824.95</v>
      </c>
    </row>
    <row r="576" spans="1:14" x14ac:dyDescent="0.25">
      <c r="A576" s="20" t="s">
        <v>768</v>
      </c>
      <c r="B576" s="20" t="s">
        <v>336</v>
      </c>
      <c r="C576" s="20"/>
      <c r="D576" s="20"/>
      <c r="E576" s="20"/>
      <c r="F576" s="21">
        <v>42369</v>
      </c>
      <c r="G576" s="20">
        <v>3.24</v>
      </c>
      <c r="H576" s="20">
        <v>60</v>
      </c>
      <c r="I576" s="22">
        <f t="shared" si="24"/>
        <v>2088.0418535127055</v>
      </c>
      <c r="J576" s="20">
        <v>139.69</v>
      </c>
      <c r="K576" s="22">
        <f t="shared" si="25"/>
        <v>270.85201793721973</v>
      </c>
      <c r="L576" s="20">
        <v>18.12</v>
      </c>
      <c r="M576" s="22">
        <f t="shared" si="26"/>
        <v>1817.1898355754856</v>
      </c>
      <c r="N576" s="20">
        <v>121.57</v>
      </c>
    </row>
    <row r="577" spans="1:14" x14ac:dyDescent="0.25">
      <c r="A577" t="s">
        <v>769</v>
      </c>
      <c r="B577" t="s">
        <v>342</v>
      </c>
      <c r="F577" s="9">
        <v>42369</v>
      </c>
      <c r="G577">
        <v>2.4300000000000002</v>
      </c>
      <c r="H577">
        <v>1</v>
      </c>
      <c r="I577" s="18">
        <f t="shared" si="24"/>
        <v>7227.5037369207766</v>
      </c>
      <c r="J577">
        <v>483.52</v>
      </c>
      <c r="K577" s="18">
        <f t="shared" si="25"/>
        <v>701.19581464872942</v>
      </c>
      <c r="L577">
        <v>46.91</v>
      </c>
      <c r="M577" s="18">
        <f t="shared" si="26"/>
        <v>6526.307922272048</v>
      </c>
      <c r="N577">
        <v>436.61</v>
      </c>
    </row>
    <row r="578" spans="1:14" x14ac:dyDescent="0.25">
      <c r="A578" t="s">
        <v>770</v>
      </c>
      <c r="B578" t="s">
        <v>659</v>
      </c>
      <c r="F578" s="9">
        <v>42369</v>
      </c>
      <c r="G578">
        <v>8.2799999999999994</v>
      </c>
      <c r="H578">
        <v>1</v>
      </c>
      <c r="I578" s="18">
        <f t="shared" si="24"/>
        <v>1680.8669656203288</v>
      </c>
      <c r="J578">
        <v>112.45</v>
      </c>
      <c r="K578" s="18">
        <f t="shared" si="25"/>
        <v>557.69805680119589</v>
      </c>
      <c r="L578">
        <v>37.31</v>
      </c>
      <c r="M578" s="18">
        <f t="shared" si="26"/>
        <v>1123.1689088191331</v>
      </c>
      <c r="N578">
        <v>75.14</v>
      </c>
    </row>
    <row r="579" spans="1:14" x14ac:dyDescent="0.25">
      <c r="A579" t="s">
        <v>771</v>
      </c>
      <c r="B579" t="s">
        <v>661</v>
      </c>
      <c r="F579" s="9">
        <v>42369</v>
      </c>
      <c r="G579">
        <v>13.52</v>
      </c>
      <c r="H579">
        <v>2</v>
      </c>
      <c r="I579" s="18">
        <f t="shared" si="24"/>
        <v>3476.5321375186845</v>
      </c>
      <c r="J579">
        <v>232.58</v>
      </c>
      <c r="K579" s="18">
        <f t="shared" si="25"/>
        <v>1835.575485799701</v>
      </c>
      <c r="L579">
        <v>122.8</v>
      </c>
      <c r="M579" s="18">
        <f t="shared" si="26"/>
        <v>1640.9566517189835</v>
      </c>
      <c r="N579">
        <v>109.78</v>
      </c>
    </row>
    <row r="580" spans="1:14" x14ac:dyDescent="0.25">
      <c r="A580" t="s">
        <v>772</v>
      </c>
      <c r="B580" t="s">
        <v>663</v>
      </c>
      <c r="F580" s="9">
        <v>42369</v>
      </c>
      <c r="G580">
        <v>8.2799999999999994</v>
      </c>
      <c r="H580">
        <v>1</v>
      </c>
      <c r="I580" s="18">
        <f t="shared" ref="I580:I642" si="27">J580/0.0669</f>
        <v>1568.9088191330343</v>
      </c>
      <c r="J580">
        <v>104.96</v>
      </c>
      <c r="K580" s="18">
        <f t="shared" ref="K580:K642" si="28">L580/0.0669</f>
        <v>517.04035874439467</v>
      </c>
      <c r="L580">
        <v>34.590000000000003</v>
      </c>
      <c r="M580" s="18">
        <f t="shared" ref="M580:M642" si="29">N580/0.0669</f>
        <v>1051.8684603886397</v>
      </c>
      <c r="N580">
        <v>70.37</v>
      </c>
    </row>
    <row r="581" spans="1:14" x14ac:dyDescent="0.25">
      <c r="B581" t="s">
        <v>664</v>
      </c>
      <c r="I581" s="18"/>
      <c r="K581" s="18"/>
      <c r="M581" s="18"/>
    </row>
    <row r="582" spans="1:14" x14ac:dyDescent="0.25">
      <c r="A582" t="s">
        <v>773</v>
      </c>
      <c r="B582" t="s">
        <v>323</v>
      </c>
      <c r="F582" s="9">
        <v>42369</v>
      </c>
      <c r="G582">
        <v>8.2799999999999994</v>
      </c>
      <c r="H582">
        <v>1</v>
      </c>
      <c r="I582" s="18">
        <f t="shared" si="27"/>
        <v>3172.0478325859494</v>
      </c>
      <c r="J582">
        <v>212.21</v>
      </c>
      <c r="K582" s="18">
        <f t="shared" si="28"/>
        <v>1049.9252615844543</v>
      </c>
      <c r="L582">
        <v>70.239999999999995</v>
      </c>
      <c r="M582" s="18">
        <f t="shared" si="29"/>
        <v>2122.1225710014946</v>
      </c>
      <c r="N582">
        <v>141.97</v>
      </c>
    </row>
    <row r="583" spans="1:14" x14ac:dyDescent="0.25">
      <c r="A583" t="s">
        <v>774</v>
      </c>
      <c r="B583" t="s">
        <v>344</v>
      </c>
      <c r="F583" s="9">
        <v>42369</v>
      </c>
      <c r="G583">
        <v>8.2799999999999994</v>
      </c>
      <c r="H583">
        <v>1</v>
      </c>
      <c r="I583" s="18">
        <f t="shared" si="27"/>
        <v>322.86995515695071</v>
      </c>
      <c r="J583">
        <v>21.6</v>
      </c>
      <c r="K583" s="18">
        <f t="shared" si="28"/>
        <v>106.27802690582961</v>
      </c>
      <c r="L583">
        <v>7.11</v>
      </c>
      <c r="M583" s="18">
        <f t="shared" si="29"/>
        <v>216.59192825112109</v>
      </c>
      <c r="N583">
        <v>14.49</v>
      </c>
    </row>
    <row r="584" spans="1:14" x14ac:dyDescent="0.25">
      <c r="A584" t="s">
        <v>775</v>
      </c>
      <c r="B584" t="s">
        <v>329</v>
      </c>
      <c r="F584" s="9">
        <v>42369</v>
      </c>
      <c r="G584">
        <v>8.2799999999999994</v>
      </c>
      <c r="H584">
        <v>1</v>
      </c>
      <c r="I584" s="18">
        <f t="shared" si="27"/>
        <v>4330.1943198804183</v>
      </c>
      <c r="J584">
        <v>289.69</v>
      </c>
      <c r="K584" s="18">
        <f t="shared" si="28"/>
        <v>1434.2301943198804</v>
      </c>
      <c r="L584">
        <v>95.95</v>
      </c>
      <c r="M584" s="18">
        <f t="shared" si="29"/>
        <v>2895.9641255605384</v>
      </c>
      <c r="N584">
        <v>193.74</v>
      </c>
    </row>
    <row r="585" spans="1:14" x14ac:dyDescent="0.25">
      <c r="A585" s="26" t="s">
        <v>776</v>
      </c>
      <c r="B585" s="26" t="s">
        <v>306</v>
      </c>
      <c r="C585" s="26"/>
      <c r="D585" s="26"/>
      <c r="E585" s="26"/>
      <c r="F585" s="27">
        <v>42369</v>
      </c>
      <c r="G585" s="26">
        <v>5.74</v>
      </c>
      <c r="H585" s="26">
        <v>1</v>
      </c>
      <c r="I585" s="28">
        <f t="shared" si="27"/>
        <v>4568.9088191330347</v>
      </c>
      <c r="J585" s="26">
        <v>305.66000000000003</v>
      </c>
      <c r="K585" s="28">
        <f t="shared" si="28"/>
        <v>1046.4872944693573</v>
      </c>
      <c r="L585" s="26">
        <v>70.010000000000005</v>
      </c>
      <c r="M585" s="28">
        <f t="shared" si="29"/>
        <v>3522.4215246636772</v>
      </c>
      <c r="N585" s="26">
        <v>235.65</v>
      </c>
    </row>
    <row r="586" spans="1:14" x14ac:dyDescent="0.25">
      <c r="A586" t="s">
        <v>777</v>
      </c>
      <c r="B586" t="s">
        <v>332</v>
      </c>
      <c r="F586" s="9">
        <v>42369</v>
      </c>
      <c r="G586">
        <v>13.52</v>
      </c>
      <c r="H586">
        <v>1</v>
      </c>
      <c r="I586" s="18">
        <f t="shared" si="27"/>
        <v>1351.2705530642752</v>
      </c>
      <c r="J586">
        <v>90.4</v>
      </c>
      <c r="K586" s="18">
        <f t="shared" si="28"/>
        <v>714.05082212257105</v>
      </c>
      <c r="L586">
        <v>47.77</v>
      </c>
      <c r="M586" s="18">
        <f t="shared" si="29"/>
        <v>637.21973094170403</v>
      </c>
      <c r="N586">
        <v>42.63</v>
      </c>
    </row>
    <row r="587" spans="1:14" x14ac:dyDescent="0.25">
      <c r="A587" t="s">
        <v>778</v>
      </c>
      <c r="B587" t="s">
        <v>325</v>
      </c>
      <c r="F587" s="9">
        <v>42369</v>
      </c>
      <c r="G587">
        <v>8.2799999999999994</v>
      </c>
      <c r="H587">
        <v>1</v>
      </c>
      <c r="I587" s="18">
        <f t="shared" si="27"/>
        <v>1991.6292974588939</v>
      </c>
      <c r="J587">
        <v>133.24</v>
      </c>
      <c r="K587" s="18">
        <f t="shared" si="28"/>
        <v>662.1823617339312</v>
      </c>
      <c r="L587">
        <v>44.3</v>
      </c>
      <c r="M587" s="18">
        <f t="shared" si="29"/>
        <v>1329.4469357249625</v>
      </c>
      <c r="N587">
        <v>88.94</v>
      </c>
    </row>
    <row r="588" spans="1:14" x14ac:dyDescent="0.25">
      <c r="A588" s="20" t="s">
        <v>779</v>
      </c>
      <c r="B588" s="20" t="s">
        <v>528</v>
      </c>
      <c r="C588" s="20"/>
      <c r="D588" s="20"/>
      <c r="E588" s="20"/>
      <c r="F588" s="21">
        <v>42369</v>
      </c>
      <c r="G588" s="20">
        <v>2.02</v>
      </c>
      <c r="H588" s="20">
        <v>1</v>
      </c>
      <c r="I588" s="22">
        <f t="shared" si="27"/>
        <v>13411.210762331839</v>
      </c>
      <c r="J588" s="20">
        <v>897.21</v>
      </c>
      <c r="K588" s="22">
        <f t="shared" si="28"/>
        <v>1080.1195814648729</v>
      </c>
      <c r="L588" s="20">
        <v>72.260000000000005</v>
      </c>
      <c r="M588" s="22">
        <f t="shared" si="29"/>
        <v>12331.091180866966</v>
      </c>
      <c r="N588" s="20">
        <v>824.95</v>
      </c>
    </row>
    <row r="589" spans="1:14" x14ac:dyDescent="0.25">
      <c r="A589" s="20" t="s">
        <v>780</v>
      </c>
      <c r="B589" s="20" t="s">
        <v>336</v>
      </c>
      <c r="C589" s="20"/>
      <c r="D589" s="20"/>
      <c r="E589" s="20"/>
      <c r="F589" s="21">
        <v>42369</v>
      </c>
      <c r="G589" s="20">
        <v>3.24</v>
      </c>
      <c r="H589" s="20">
        <v>60</v>
      </c>
      <c r="I589" s="22">
        <f t="shared" si="27"/>
        <v>2088.0418535127055</v>
      </c>
      <c r="J589" s="20">
        <v>139.69</v>
      </c>
      <c r="K589" s="22">
        <f t="shared" si="28"/>
        <v>270.85201793721973</v>
      </c>
      <c r="L589" s="20">
        <v>18.12</v>
      </c>
      <c r="M589" s="22">
        <f t="shared" si="29"/>
        <v>1817.1898355754856</v>
      </c>
      <c r="N589" s="20">
        <v>121.57</v>
      </c>
    </row>
    <row r="590" spans="1:14" x14ac:dyDescent="0.25">
      <c r="A590" t="s">
        <v>781</v>
      </c>
      <c r="B590" t="s">
        <v>342</v>
      </c>
      <c r="F590" s="9">
        <v>42369</v>
      </c>
      <c r="G590">
        <v>2.4300000000000002</v>
      </c>
      <c r="H590">
        <v>1</v>
      </c>
      <c r="I590" s="18">
        <f t="shared" si="27"/>
        <v>7227.5037369207766</v>
      </c>
      <c r="J590">
        <v>483.52</v>
      </c>
      <c r="K590" s="18">
        <f t="shared" si="28"/>
        <v>701.19581464872942</v>
      </c>
      <c r="L590">
        <v>46.91</v>
      </c>
      <c r="M590" s="18">
        <f t="shared" si="29"/>
        <v>6526.307922272048</v>
      </c>
      <c r="N590">
        <v>436.61</v>
      </c>
    </row>
    <row r="591" spans="1:14" x14ac:dyDescent="0.25">
      <c r="A591" t="s">
        <v>782</v>
      </c>
      <c r="B591" t="s">
        <v>659</v>
      </c>
      <c r="F591" s="9">
        <v>42369</v>
      </c>
      <c r="G591">
        <v>8.2799999999999994</v>
      </c>
      <c r="H591">
        <v>1</v>
      </c>
      <c r="I591" s="18">
        <f t="shared" si="27"/>
        <v>1680.8669656203288</v>
      </c>
      <c r="J591">
        <v>112.45</v>
      </c>
      <c r="K591" s="18">
        <f t="shared" si="28"/>
        <v>557.69805680119589</v>
      </c>
      <c r="L591">
        <v>37.31</v>
      </c>
      <c r="M591" s="18">
        <f t="shared" si="29"/>
        <v>1123.1689088191331</v>
      </c>
      <c r="N591">
        <v>75.14</v>
      </c>
    </row>
    <row r="592" spans="1:14" x14ac:dyDescent="0.25">
      <c r="A592" t="s">
        <v>783</v>
      </c>
      <c r="B592" t="s">
        <v>661</v>
      </c>
      <c r="F592" s="9">
        <v>42369</v>
      </c>
      <c r="G592">
        <v>13.52</v>
      </c>
      <c r="H592">
        <v>2</v>
      </c>
      <c r="I592" s="18">
        <f t="shared" si="27"/>
        <v>3476.5321375186845</v>
      </c>
      <c r="J592">
        <v>232.58</v>
      </c>
      <c r="K592" s="18">
        <f t="shared" si="28"/>
        <v>1835.575485799701</v>
      </c>
      <c r="L592">
        <v>122.8</v>
      </c>
      <c r="M592" s="18">
        <f t="shared" si="29"/>
        <v>1640.9566517189835</v>
      </c>
      <c r="N592">
        <v>109.78</v>
      </c>
    </row>
    <row r="593" spans="1:14" x14ac:dyDescent="0.25">
      <c r="A593" t="s">
        <v>784</v>
      </c>
      <c r="B593" t="s">
        <v>663</v>
      </c>
      <c r="F593" s="9">
        <v>42369</v>
      </c>
      <c r="G593">
        <v>8.2799999999999994</v>
      </c>
      <c r="H593">
        <v>1</v>
      </c>
      <c r="I593" s="18">
        <f t="shared" si="27"/>
        <v>1568.9088191330343</v>
      </c>
      <c r="J593">
        <v>104.96</v>
      </c>
      <c r="K593" s="18">
        <f t="shared" si="28"/>
        <v>517.04035874439467</v>
      </c>
      <c r="L593">
        <v>34.590000000000003</v>
      </c>
      <c r="M593" s="18">
        <f t="shared" si="29"/>
        <v>1051.8684603886397</v>
      </c>
      <c r="N593">
        <v>70.37</v>
      </c>
    </row>
    <row r="594" spans="1:14" x14ac:dyDescent="0.25">
      <c r="B594" t="s">
        <v>664</v>
      </c>
      <c r="I594" s="18"/>
      <c r="K594" s="18"/>
      <c r="M594" s="18"/>
    </row>
    <row r="595" spans="1:14" x14ac:dyDescent="0.25">
      <c r="A595" t="s">
        <v>785</v>
      </c>
      <c r="B595" t="s">
        <v>323</v>
      </c>
      <c r="F595" s="9">
        <v>42369</v>
      </c>
      <c r="G595">
        <v>8.2799999999999994</v>
      </c>
      <c r="H595">
        <v>1</v>
      </c>
      <c r="I595" s="18">
        <f t="shared" si="27"/>
        <v>3172.0478325859494</v>
      </c>
      <c r="J595">
        <v>212.21</v>
      </c>
      <c r="K595" s="18">
        <f t="shared" si="28"/>
        <v>1049.9252615844543</v>
      </c>
      <c r="L595">
        <v>70.239999999999995</v>
      </c>
      <c r="M595" s="18">
        <f t="shared" si="29"/>
        <v>2122.1225710014946</v>
      </c>
      <c r="N595">
        <v>141.97</v>
      </c>
    </row>
    <row r="596" spans="1:14" x14ac:dyDescent="0.25">
      <c r="A596" t="s">
        <v>786</v>
      </c>
      <c r="B596" t="s">
        <v>344</v>
      </c>
      <c r="F596" s="9">
        <v>42369</v>
      </c>
      <c r="G596">
        <v>8.2799999999999994</v>
      </c>
      <c r="H596">
        <v>1</v>
      </c>
      <c r="I596" s="18">
        <f t="shared" si="27"/>
        <v>322.86995515695071</v>
      </c>
      <c r="J596">
        <v>21.6</v>
      </c>
      <c r="K596" s="18">
        <f t="shared" si="28"/>
        <v>106.27802690582961</v>
      </c>
      <c r="L596">
        <v>7.11</v>
      </c>
      <c r="M596" s="18">
        <f t="shared" si="29"/>
        <v>216.59192825112109</v>
      </c>
      <c r="N596">
        <v>14.49</v>
      </c>
    </row>
    <row r="597" spans="1:14" x14ac:dyDescent="0.25">
      <c r="A597" t="s">
        <v>787</v>
      </c>
      <c r="B597" t="s">
        <v>329</v>
      </c>
      <c r="F597" s="9">
        <v>42369</v>
      </c>
      <c r="G597">
        <v>8.2799999999999994</v>
      </c>
      <c r="H597">
        <v>1</v>
      </c>
      <c r="I597" s="18">
        <f t="shared" si="27"/>
        <v>4330.1943198804183</v>
      </c>
      <c r="J597">
        <v>289.69</v>
      </c>
      <c r="K597" s="18">
        <f t="shared" si="28"/>
        <v>1434.2301943198804</v>
      </c>
      <c r="L597">
        <v>95.95</v>
      </c>
      <c r="M597" s="18">
        <f t="shared" si="29"/>
        <v>2895.9641255605384</v>
      </c>
      <c r="N597">
        <v>193.74</v>
      </c>
    </row>
    <row r="598" spans="1:14" x14ac:dyDescent="0.25">
      <c r="A598" s="26" t="s">
        <v>788</v>
      </c>
      <c r="B598" s="26" t="s">
        <v>306</v>
      </c>
      <c r="C598" s="26"/>
      <c r="D598" s="26"/>
      <c r="E598" s="26"/>
      <c r="F598" s="27">
        <v>42369</v>
      </c>
      <c r="G598" s="26">
        <v>5.74</v>
      </c>
      <c r="H598" s="26">
        <v>1</v>
      </c>
      <c r="I598" s="28">
        <f t="shared" si="27"/>
        <v>4568.9088191330347</v>
      </c>
      <c r="J598" s="26">
        <v>305.66000000000003</v>
      </c>
      <c r="K598" s="28">
        <f t="shared" si="28"/>
        <v>1046.4872944693573</v>
      </c>
      <c r="L598" s="26">
        <v>70.010000000000005</v>
      </c>
      <c r="M598" s="28">
        <f t="shared" si="29"/>
        <v>3522.4215246636772</v>
      </c>
      <c r="N598" s="26">
        <v>235.65</v>
      </c>
    </row>
    <row r="599" spans="1:14" x14ac:dyDescent="0.25">
      <c r="A599" t="s">
        <v>789</v>
      </c>
      <c r="B599" t="s">
        <v>332</v>
      </c>
      <c r="F599" s="9">
        <v>42369</v>
      </c>
      <c r="G599">
        <v>13.52</v>
      </c>
      <c r="H599">
        <v>1</v>
      </c>
      <c r="I599" s="18">
        <f t="shared" si="27"/>
        <v>1351.2705530642752</v>
      </c>
      <c r="J599">
        <v>90.4</v>
      </c>
      <c r="K599" s="18">
        <f t="shared" si="28"/>
        <v>714.05082212257105</v>
      </c>
      <c r="L599">
        <v>47.77</v>
      </c>
      <c r="M599" s="18">
        <f t="shared" si="29"/>
        <v>637.21973094170403</v>
      </c>
      <c r="N599">
        <v>42.63</v>
      </c>
    </row>
    <row r="600" spans="1:14" x14ac:dyDescent="0.25">
      <c r="A600" t="s">
        <v>790</v>
      </c>
      <c r="B600" t="s">
        <v>325</v>
      </c>
      <c r="F600" s="9">
        <v>42369</v>
      </c>
      <c r="G600">
        <v>8.2799999999999994</v>
      </c>
      <c r="H600">
        <v>1</v>
      </c>
      <c r="I600" s="18">
        <f t="shared" si="27"/>
        <v>1991.6292974588939</v>
      </c>
      <c r="J600">
        <v>133.24</v>
      </c>
      <c r="K600" s="18">
        <f t="shared" si="28"/>
        <v>662.1823617339312</v>
      </c>
      <c r="L600">
        <v>44.3</v>
      </c>
      <c r="M600" s="18">
        <f t="shared" si="29"/>
        <v>1329.4469357249625</v>
      </c>
      <c r="N600">
        <v>88.94</v>
      </c>
    </row>
    <row r="601" spans="1:14" x14ac:dyDescent="0.25">
      <c r="A601" s="20" t="s">
        <v>791</v>
      </c>
      <c r="B601" s="20" t="s">
        <v>541</v>
      </c>
      <c r="C601" s="20"/>
      <c r="D601" s="20"/>
      <c r="E601" s="20"/>
      <c r="F601" s="21">
        <v>42369</v>
      </c>
      <c r="G601" s="20">
        <v>2.02</v>
      </c>
      <c r="H601" s="20">
        <v>1</v>
      </c>
      <c r="I601" s="22">
        <f t="shared" si="27"/>
        <v>13411.210762331839</v>
      </c>
      <c r="J601" s="20">
        <v>897.21</v>
      </c>
      <c r="K601" s="22">
        <f t="shared" si="28"/>
        <v>1080.1195814648729</v>
      </c>
      <c r="L601" s="20">
        <v>72.260000000000005</v>
      </c>
      <c r="M601" s="22">
        <f t="shared" si="29"/>
        <v>12331.091180866966</v>
      </c>
      <c r="N601" s="20">
        <v>824.95</v>
      </c>
    </row>
    <row r="602" spans="1:14" x14ac:dyDescent="0.25">
      <c r="A602" s="20" t="s">
        <v>792</v>
      </c>
      <c r="B602" s="20" t="s">
        <v>336</v>
      </c>
      <c r="C602" s="20"/>
      <c r="D602" s="20"/>
      <c r="E602" s="20"/>
      <c r="F602" s="21">
        <v>42369</v>
      </c>
      <c r="G602" s="20">
        <v>3.24</v>
      </c>
      <c r="H602" s="20">
        <v>60</v>
      </c>
      <c r="I602" s="22">
        <f t="shared" si="27"/>
        <v>2088.0418535127055</v>
      </c>
      <c r="J602" s="20">
        <v>139.69</v>
      </c>
      <c r="K602" s="22">
        <f t="shared" si="28"/>
        <v>270.85201793721973</v>
      </c>
      <c r="L602" s="20">
        <v>18.12</v>
      </c>
      <c r="M602" s="22">
        <f t="shared" si="29"/>
        <v>1817.1898355754856</v>
      </c>
      <c r="N602" s="20">
        <v>121.57</v>
      </c>
    </row>
    <row r="603" spans="1:14" x14ac:dyDescent="0.25">
      <c r="A603" t="s">
        <v>793</v>
      </c>
      <c r="B603" t="s">
        <v>342</v>
      </c>
      <c r="F603" s="9">
        <v>42369</v>
      </c>
      <c r="G603">
        <v>2.4300000000000002</v>
      </c>
      <c r="H603">
        <v>1</v>
      </c>
      <c r="I603" s="18">
        <f t="shared" si="27"/>
        <v>7227.5037369207766</v>
      </c>
      <c r="J603">
        <v>483.52</v>
      </c>
      <c r="K603" s="18">
        <f t="shared" si="28"/>
        <v>701.19581464872942</v>
      </c>
      <c r="L603">
        <v>46.91</v>
      </c>
      <c r="M603" s="18">
        <f t="shared" si="29"/>
        <v>6526.307922272048</v>
      </c>
      <c r="N603">
        <v>436.61</v>
      </c>
    </row>
    <row r="604" spans="1:14" x14ac:dyDescent="0.25">
      <c r="A604" t="s">
        <v>794</v>
      </c>
      <c r="B604" t="s">
        <v>659</v>
      </c>
      <c r="F604" s="9">
        <v>42369</v>
      </c>
      <c r="G604">
        <v>8.2799999999999994</v>
      </c>
      <c r="H604">
        <v>1</v>
      </c>
      <c r="I604" s="18">
        <f t="shared" si="27"/>
        <v>1680.8669656203288</v>
      </c>
      <c r="J604">
        <v>112.45</v>
      </c>
      <c r="K604" s="18">
        <f t="shared" si="28"/>
        <v>557.69805680119589</v>
      </c>
      <c r="L604">
        <v>37.31</v>
      </c>
      <c r="M604" s="18">
        <f t="shared" si="29"/>
        <v>1123.1689088191331</v>
      </c>
      <c r="N604">
        <v>75.14</v>
      </c>
    </row>
    <row r="605" spans="1:14" x14ac:dyDescent="0.25">
      <c r="A605" t="s">
        <v>795</v>
      </c>
      <c r="B605" t="s">
        <v>661</v>
      </c>
      <c r="F605" s="9">
        <v>42369</v>
      </c>
      <c r="G605">
        <v>13.52</v>
      </c>
      <c r="H605">
        <v>2</v>
      </c>
      <c r="I605" s="18">
        <f t="shared" si="27"/>
        <v>3476.5321375186845</v>
      </c>
      <c r="J605">
        <v>232.58</v>
      </c>
      <c r="K605" s="18">
        <f t="shared" si="28"/>
        <v>1835.575485799701</v>
      </c>
      <c r="L605">
        <v>122.8</v>
      </c>
      <c r="M605" s="18">
        <f t="shared" si="29"/>
        <v>1640.9566517189835</v>
      </c>
      <c r="N605">
        <v>109.78</v>
      </c>
    </row>
    <row r="606" spans="1:14" x14ac:dyDescent="0.25">
      <c r="A606" t="s">
        <v>796</v>
      </c>
      <c r="B606" t="s">
        <v>663</v>
      </c>
      <c r="F606" s="9">
        <v>42369</v>
      </c>
      <c r="G606">
        <v>8.2799999999999994</v>
      </c>
      <c r="H606">
        <v>1</v>
      </c>
      <c r="I606" s="18">
        <f t="shared" si="27"/>
        <v>1568.9088191330343</v>
      </c>
      <c r="J606">
        <v>104.96</v>
      </c>
      <c r="K606" s="18">
        <f t="shared" si="28"/>
        <v>517.04035874439467</v>
      </c>
      <c r="L606">
        <v>34.590000000000003</v>
      </c>
      <c r="M606" s="18">
        <f t="shared" si="29"/>
        <v>1051.8684603886397</v>
      </c>
      <c r="N606">
        <v>70.37</v>
      </c>
    </row>
    <row r="607" spans="1:14" x14ac:dyDescent="0.25">
      <c r="B607" t="s">
        <v>664</v>
      </c>
      <c r="I607" s="18"/>
      <c r="K607" s="18"/>
      <c r="M607" s="18"/>
    </row>
    <row r="608" spans="1:14" x14ac:dyDescent="0.25">
      <c r="A608" t="s">
        <v>797</v>
      </c>
      <c r="B608" t="s">
        <v>323</v>
      </c>
      <c r="F608" s="9">
        <v>42369</v>
      </c>
      <c r="G608">
        <v>8.2799999999999994</v>
      </c>
      <c r="H608">
        <v>1</v>
      </c>
      <c r="I608" s="18">
        <f t="shared" si="27"/>
        <v>3172.0478325859494</v>
      </c>
      <c r="J608">
        <v>212.21</v>
      </c>
      <c r="K608" s="18">
        <f t="shared" si="28"/>
        <v>1049.9252615844543</v>
      </c>
      <c r="L608">
        <v>70.239999999999995</v>
      </c>
      <c r="M608" s="18">
        <f t="shared" si="29"/>
        <v>2122.1225710014946</v>
      </c>
      <c r="N608">
        <v>141.97</v>
      </c>
    </row>
    <row r="609" spans="1:14" x14ac:dyDescent="0.25">
      <c r="A609" t="s">
        <v>798</v>
      </c>
      <c r="B609" t="s">
        <v>344</v>
      </c>
      <c r="F609" s="9">
        <v>42369</v>
      </c>
      <c r="G609">
        <v>8.2799999999999994</v>
      </c>
      <c r="H609">
        <v>1</v>
      </c>
      <c r="I609" s="18">
        <f t="shared" si="27"/>
        <v>322.86995515695071</v>
      </c>
      <c r="J609">
        <v>21.6</v>
      </c>
      <c r="K609" s="18">
        <f t="shared" si="28"/>
        <v>106.27802690582961</v>
      </c>
      <c r="L609">
        <v>7.11</v>
      </c>
      <c r="M609" s="18">
        <f t="shared" si="29"/>
        <v>216.59192825112109</v>
      </c>
      <c r="N609">
        <v>14.49</v>
      </c>
    </row>
    <row r="610" spans="1:14" x14ac:dyDescent="0.25">
      <c r="A610" t="s">
        <v>799</v>
      </c>
      <c r="B610" t="s">
        <v>329</v>
      </c>
      <c r="F610" s="9">
        <v>42369</v>
      </c>
      <c r="G610">
        <v>8.2799999999999994</v>
      </c>
      <c r="H610">
        <v>1</v>
      </c>
      <c r="I610" s="18">
        <f t="shared" si="27"/>
        <v>4330.1943198804183</v>
      </c>
      <c r="J610">
        <v>289.69</v>
      </c>
      <c r="K610" s="18">
        <f t="shared" si="28"/>
        <v>1434.2301943198804</v>
      </c>
      <c r="L610">
        <v>95.95</v>
      </c>
      <c r="M610" s="18">
        <f t="shared" si="29"/>
        <v>2895.9641255605384</v>
      </c>
      <c r="N610">
        <v>193.74</v>
      </c>
    </row>
    <row r="611" spans="1:14" x14ac:dyDescent="0.25">
      <c r="A611" s="26" t="s">
        <v>800</v>
      </c>
      <c r="B611" s="26" t="s">
        <v>306</v>
      </c>
      <c r="C611" s="26"/>
      <c r="D611" s="26"/>
      <c r="E611" s="26"/>
      <c r="F611" s="27">
        <v>42369</v>
      </c>
      <c r="G611" s="26">
        <v>5.74</v>
      </c>
      <c r="H611" s="26">
        <v>1</v>
      </c>
      <c r="I611" s="28">
        <f t="shared" si="27"/>
        <v>4568.9088191330347</v>
      </c>
      <c r="J611" s="26">
        <v>305.66000000000003</v>
      </c>
      <c r="K611" s="28">
        <f t="shared" si="28"/>
        <v>1046.4872944693573</v>
      </c>
      <c r="L611" s="26">
        <v>70.010000000000005</v>
      </c>
      <c r="M611" s="28">
        <f t="shared" si="29"/>
        <v>3522.4215246636772</v>
      </c>
      <c r="N611" s="26">
        <v>235.65</v>
      </c>
    </row>
    <row r="612" spans="1:14" x14ac:dyDescent="0.25">
      <c r="A612" t="s">
        <v>801</v>
      </c>
      <c r="B612" t="s">
        <v>332</v>
      </c>
      <c r="F612" s="9">
        <v>42369</v>
      </c>
      <c r="G612">
        <v>13.52</v>
      </c>
      <c r="H612">
        <v>1</v>
      </c>
      <c r="I612" s="18">
        <f t="shared" si="27"/>
        <v>1351.2705530642752</v>
      </c>
      <c r="J612">
        <v>90.4</v>
      </c>
      <c r="K612" s="18">
        <f t="shared" si="28"/>
        <v>714.05082212257105</v>
      </c>
      <c r="L612">
        <v>47.77</v>
      </c>
      <c r="M612" s="18">
        <f t="shared" si="29"/>
        <v>637.21973094170403</v>
      </c>
      <c r="N612">
        <v>42.63</v>
      </c>
    </row>
    <row r="613" spans="1:14" x14ac:dyDescent="0.25">
      <c r="A613" t="s">
        <v>802</v>
      </c>
      <c r="B613" t="s">
        <v>325</v>
      </c>
      <c r="F613" s="9">
        <v>42369</v>
      </c>
      <c r="G613">
        <v>8.2799999999999994</v>
      </c>
      <c r="H613">
        <v>1</v>
      </c>
      <c r="I613" s="18">
        <f t="shared" si="27"/>
        <v>1991.6292974588939</v>
      </c>
      <c r="J613">
        <v>133.24</v>
      </c>
      <c r="K613" s="18">
        <f t="shared" si="28"/>
        <v>662.1823617339312</v>
      </c>
      <c r="L613">
        <v>44.3</v>
      </c>
      <c r="M613" s="18">
        <f t="shared" si="29"/>
        <v>1329.4469357249625</v>
      </c>
      <c r="N613">
        <v>88.94</v>
      </c>
    </row>
    <row r="614" spans="1:14" x14ac:dyDescent="0.25">
      <c r="A614" s="20" t="s">
        <v>803</v>
      </c>
      <c r="B614" s="20" t="s">
        <v>554</v>
      </c>
      <c r="C614" s="20"/>
      <c r="D614" s="20"/>
      <c r="E614" s="20"/>
      <c r="F614" s="21">
        <v>42369</v>
      </c>
      <c r="G614" s="20">
        <v>2.02</v>
      </c>
      <c r="H614" s="20">
        <v>1</v>
      </c>
      <c r="I614" s="22">
        <f t="shared" si="27"/>
        <v>13411.210762331839</v>
      </c>
      <c r="J614" s="20">
        <v>897.21</v>
      </c>
      <c r="K614" s="22">
        <f t="shared" si="28"/>
        <v>1080.1195814648729</v>
      </c>
      <c r="L614" s="20">
        <v>72.260000000000005</v>
      </c>
      <c r="M614" s="22">
        <f t="shared" si="29"/>
        <v>12331.091180866966</v>
      </c>
      <c r="N614" s="20">
        <v>824.95</v>
      </c>
    </row>
    <row r="615" spans="1:14" x14ac:dyDescent="0.25">
      <c r="A615" s="20" t="s">
        <v>804</v>
      </c>
      <c r="B615" s="20" t="s">
        <v>336</v>
      </c>
      <c r="C615" s="20"/>
      <c r="D615" s="20"/>
      <c r="E615" s="20"/>
      <c r="F615" s="21">
        <v>42369</v>
      </c>
      <c r="G615" s="20">
        <v>3.24</v>
      </c>
      <c r="H615" s="20">
        <v>60</v>
      </c>
      <c r="I615" s="22">
        <f t="shared" si="27"/>
        <v>2088.0418535127055</v>
      </c>
      <c r="J615" s="20">
        <v>139.69</v>
      </c>
      <c r="K615" s="22">
        <f t="shared" si="28"/>
        <v>270.85201793721973</v>
      </c>
      <c r="L615" s="20">
        <v>18.12</v>
      </c>
      <c r="M615" s="22">
        <f t="shared" si="29"/>
        <v>1817.1898355754856</v>
      </c>
      <c r="N615" s="20">
        <v>121.57</v>
      </c>
    </row>
    <row r="616" spans="1:14" x14ac:dyDescent="0.25">
      <c r="A616" t="s">
        <v>805</v>
      </c>
      <c r="B616" t="s">
        <v>342</v>
      </c>
      <c r="F616" s="9">
        <v>42369</v>
      </c>
      <c r="G616">
        <v>2.4300000000000002</v>
      </c>
      <c r="H616">
        <v>1</v>
      </c>
      <c r="I616" s="18">
        <f t="shared" si="27"/>
        <v>7227.5037369207766</v>
      </c>
      <c r="J616">
        <v>483.52</v>
      </c>
      <c r="K616" s="18">
        <f t="shared" si="28"/>
        <v>701.19581464872942</v>
      </c>
      <c r="L616">
        <v>46.91</v>
      </c>
      <c r="M616" s="18">
        <f t="shared" si="29"/>
        <v>6526.307922272048</v>
      </c>
      <c r="N616">
        <v>436.61</v>
      </c>
    </row>
    <row r="617" spans="1:14" x14ac:dyDescent="0.25">
      <c r="A617" t="s">
        <v>806</v>
      </c>
      <c r="B617" t="s">
        <v>659</v>
      </c>
      <c r="F617" s="9">
        <v>42369</v>
      </c>
      <c r="G617">
        <v>8.2799999999999994</v>
      </c>
      <c r="H617">
        <v>1</v>
      </c>
      <c r="I617" s="18">
        <f t="shared" si="27"/>
        <v>1680.8669656203288</v>
      </c>
      <c r="J617">
        <v>112.45</v>
      </c>
      <c r="K617" s="18">
        <f t="shared" si="28"/>
        <v>557.69805680119589</v>
      </c>
      <c r="L617">
        <v>37.31</v>
      </c>
      <c r="M617" s="18">
        <f t="shared" si="29"/>
        <v>1123.1689088191331</v>
      </c>
      <c r="N617">
        <v>75.14</v>
      </c>
    </row>
    <row r="618" spans="1:14" x14ac:dyDescent="0.25">
      <c r="A618" t="s">
        <v>807</v>
      </c>
      <c r="B618" t="s">
        <v>661</v>
      </c>
      <c r="F618" s="9">
        <v>42369</v>
      </c>
      <c r="G618">
        <v>13.52</v>
      </c>
      <c r="H618">
        <v>2</v>
      </c>
      <c r="I618" s="18">
        <f t="shared" si="27"/>
        <v>3476.5321375186845</v>
      </c>
      <c r="J618">
        <v>232.58</v>
      </c>
      <c r="K618" s="18">
        <f t="shared" si="28"/>
        <v>1835.575485799701</v>
      </c>
      <c r="L618">
        <v>122.8</v>
      </c>
      <c r="M618" s="18">
        <f t="shared" si="29"/>
        <v>1640.9566517189835</v>
      </c>
      <c r="N618">
        <v>109.78</v>
      </c>
    </row>
    <row r="619" spans="1:14" x14ac:dyDescent="0.25">
      <c r="A619" t="s">
        <v>808</v>
      </c>
      <c r="B619" t="s">
        <v>663</v>
      </c>
      <c r="F619" s="9">
        <v>42369</v>
      </c>
      <c r="G619">
        <v>8.2799999999999994</v>
      </c>
      <c r="H619">
        <v>1</v>
      </c>
      <c r="I619" s="18">
        <f t="shared" si="27"/>
        <v>1568.9088191330343</v>
      </c>
      <c r="J619">
        <v>104.96</v>
      </c>
      <c r="K619" s="18">
        <f t="shared" si="28"/>
        <v>517.04035874439467</v>
      </c>
      <c r="L619">
        <v>34.590000000000003</v>
      </c>
      <c r="M619" s="18">
        <f t="shared" si="29"/>
        <v>1051.8684603886397</v>
      </c>
      <c r="N619">
        <v>70.37</v>
      </c>
    </row>
    <row r="620" spans="1:14" x14ac:dyDescent="0.25">
      <c r="B620" t="s">
        <v>664</v>
      </c>
      <c r="I620" s="18"/>
      <c r="K620" s="18"/>
      <c r="M620" s="18"/>
    </row>
    <row r="621" spans="1:14" x14ac:dyDescent="0.25">
      <c r="A621" t="s">
        <v>809</v>
      </c>
      <c r="B621" t="s">
        <v>323</v>
      </c>
      <c r="F621" s="9">
        <v>42369</v>
      </c>
      <c r="G621">
        <v>8.2799999999999994</v>
      </c>
      <c r="H621">
        <v>1</v>
      </c>
      <c r="I621" s="18">
        <f t="shared" si="27"/>
        <v>3172.0478325859494</v>
      </c>
      <c r="J621">
        <v>212.21</v>
      </c>
      <c r="K621" s="18">
        <f t="shared" si="28"/>
        <v>1049.9252615844543</v>
      </c>
      <c r="L621">
        <v>70.239999999999995</v>
      </c>
      <c r="M621" s="18">
        <f t="shared" si="29"/>
        <v>2122.1225710014946</v>
      </c>
      <c r="N621">
        <v>141.97</v>
      </c>
    </row>
    <row r="622" spans="1:14" x14ac:dyDescent="0.25">
      <c r="A622" t="s">
        <v>810</v>
      </c>
      <c r="B622" t="s">
        <v>344</v>
      </c>
      <c r="F622" s="9">
        <v>42369</v>
      </c>
      <c r="G622">
        <v>8.2799999999999994</v>
      </c>
      <c r="H622">
        <v>1</v>
      </c>
      <c r="I622" s="18">
        <f t="shared" si="27"/>
        <v>322.86995515695071</v>
      </c>
      <c r="J622">
        <v>21.6</v>
      </c>
      <c r="K622" s="18">
        <f t="shared" si="28"/>
        <v>106.27802690582961</v>
      </c>
      <c r="L622">
        <v>7.11</v>
      </c>
      <c r="M622" s="18">
        <f t="shared" si="29"/>
        <v>216.59192825112109</v>
      </c>
      <c r="N622">
        <v>14.49</v>
      </c>
    </row>
    <row r="623" spans="1:14" x14ac:dyDescent="0.25">
      <c r="A623" t="s">
        <v>811</v>
      </c>
      <c r="B623" t="s">
        <v>329</v>
      </c>
      <c r="F623" s="9">
        <v>42369</v>
      </c>
      <c r="G623">
        <v>8.2799999999999994</v>
      </c>
      <c r="H623">
        <v>1</v>
      </c>
      <c r="I623" s="18">
        <f t="shared" si="27"/>
        <v>4330.1943198804183</v>
      </c>
      <c r="J623">
        <v>289.69</v>
      </c>
      <c r="K623" s="18">
        <f t="shared" si="28"/>
        <v>1434.2301943198804</v>
      </c>
      <c r="L623">
        <v>95.95</v>
      </c>
      <c r="M623" s="18">
        <f t="shared" si="29"/>
        <v>2895.9641255605384</v>
      </c>
      <c r="N623">
        <v>193.74</v>
      </c>
    </row>
    <row r="624" spans="1:14" x14ac:dyDescent="0.25">
      <c r="A624" s="26" t="s">
        <v>812</v>
      </c>
      <c r="B624" s="26" t="s">
        <v>306</v>
      </c>
      <c r="C624" s="26"/>
      <c r="D624" s="26"/>
      <c r="E624" s="26"/>
      <c r="F624" s="27">
        <v>42369</v>
      </c>
      <c r="G624" s="26">
        <v>5.74</v>
      </c>
      <c r="H624" s="26">
        <v>1</v>
      </c>
      <c r="I624" s="28">
        <f t="shared" si="27"/>
        <v>4568.9088191330347</v>
      </c>
      <c r="J624" s="26">
        <v>305.66000000000003</v>
      </c>
      <c r="K624" s="28">
        <f t="shared" si="28"/>
        <v>1046.4872944693573</v>
      </c>
      <c r="L624" s="26">
        <v>70.010000000000005</v>
      </c>
      <c r="M624" s="28">
        <f t="shared" si="29"/>
        <v>3522.4215246636772</v>
      </c>
      <c r="N624" s="26">
        <v>235.65</v>
      </c>
    </row>
    <row r="625" spans="1:14" x14ac:dyDescent="0.25">
      <c r="A625" t="s">
        <v>813</v>
      </c>
      <c r="B625" t="s">
        <v>332</v>
      </c>
      <c r="F625" s="9">
        <v>42369</v>
      </c>
      <c r="G625">
        <v>13.52</v>
      </c>
      <c r="H625">
        <v>1</v>
      </c>
      <c r="I625" s="18">
        <f t="shared" si="27"/>
        <v>1351.2705530642752</v>
      </c>
      <c r="J625">
        <v>90.4</v>
      </c>
      <c r="K625" s="18">
        <f t="shared" si="28"/>
        <v>714.05082212257105</v>
      </c>
      <c r="L625">
        <v>47.77</v>
      </c>
      <c r="M625" s="18">
        <f t="shared" si="29"/>
        <v>637.21973094170403</v>
      </c>
      <c r="N625">
        <v>42.63</v>
      </c>
    </row>
    <row r="626" spans="1:14" x14ac:dyDescent="0.25">
      <c r="A626" t="s">
        <v>814</v>
      </c>
      <c r="B626" t="s">
        <v>325</v>
      </c>
      <c r="F626" s="9">
        <v>42369</v>
      </c>
      <c r="G626">
        <v>8.2799999999999994</v>
      </c>
      <c r="H626">
        <v>1</v>
      </c>
      <c r="I626" s="18">
        <f t="shared" si="27"/>
        <v>1991.6292974588939</v>
      </c>
      <c r="J626">
        <v>133.24</v>
      </c>
      <c r="K626" s="18">
        <f t="shared" si="28"/>
        <v>662.1823617339312</v>
      </c>
      <c r="L626">
        <v>44.3</v>
      </c>
      <c r="M626" s="18">
        <f t="shared" si="29"/>
        <v>1329.4469357249625</v>
      </c>
      <c r="N626">
        <v>88.94</v>
      </c>
    </row>
    <row r="627" spans="1:14" x14ac:dyDescent="0.25">
      <c r="A627" s="20" t="s">
        <v>815</v>
      </c>
      <c r="B627" s="20" t="s">
        <v>567</v>
      </c>
      <c r="C627" s="20"/>
      <c r="D627" s="20"/>
      <c r="E627" s="20"/>
      <c r="F627" s="21">
        <v>42369</v>
      </c>
      <c r="G627" s="20">
        <v>2.02</v>
      </c>
      <c r="H627" s="20">
        <v>1</v>
      </c>
      <c r="I627" s="22">
        <f t="shared" si="27"/>
        <v>13411.210762331839</v>
      </c>
      <c r="J627" s="20">
        <v>897.21</v>
      </c>
      <c r="K627" s="22">
        <f t="shared" si="28"/>
        <v>1080.1195814648729</v>
      </c>
      <c r="L627" s="20">
        <v>72.260000000000005</v>
      </c>
      <c r="M627" s="22">
        <f t="shared" si="29"/>
        <v>12331.091180866966</v>
      </c>
      <c r="N627" s="20">
        <v>824.95</v>
      </c>
    </row>
    <row r="628" spans="1:14" x14ac:dyDescent="0.25">
      <c r="A628" s="20" t="s">
        <v>816</v>
      </c>
      <c r="B628" s="20" t="s">
        <v>336</v>
      </c>
      <c r="C628" s="20"/>
      <c r="D628" s="20"/>
      <c r="E628" s="20"/>
      <c r="F628" s="21">
        <v>42369</v>
      </c>
      <c r="G628" s="20">
        <v>3.24</v>
      </c>
      <c r="H628" s="20">
        <v>60</v>
      </c>
      <c r="I628" s="22">
        <f t="shared" si="27"/>
        <v>2088.0418535127055</v>
      </c>
      <c r="J628" s="20">
        <v>139.69</v>
      </c>
      <c r="K628" s="22">
        <f t="shared" si="28"/>
        <v>270.85201793721973</v>
      </c>
      <c r="L628" s="20">
        <v>18.12</v>
      </c>
      <c r="M628" s="22">
        <f t="shared" si="29"/>
        <v>1817.1898355754856</v>
      </c>
      <c r="N628" s="20">
        <v>121.57</v>
      </c>
    </row>
    <row r="629" spans="1:14" x14ac:dyDescent="0.25">
      <c r="A629" t="s">
        <v>817</v>
      </c>
      <c r="B629" t="s">
        <v>342</v>
      </c>
      <c r="F629" s="9">
        <v>42369</v>
      </c>
      <c r="G629">
        <v>2.4300000000000002</v>
      </c>
      <c r="H629">
        <v>1</v>
      </c>
      <c r="I629" s="18">
        <f t="shared" si="27"/>
        <v>7227.5037369207766</v>
      </c>
      <c r="J629">
        <v>483.52</v>
      </c>
      <c r="K629" s="18">
        <f t="shared" si="28"/>
        <v>701.19581464872942</v>
      </c>
      <c r="L629">
        <v>46.91</v>
      </c>
      <c r="M629" s="18">
        <f t="shared" si="29"/>
        <v>6526.307922272048</v>
      </c>
      <c r="N629">
        <v>436.61</v>
      </c>
    </row>
    <row r="630" spans="1:14" x14ac:dyDescent="0.25">
      <c r="A630" t="s">
        <v>818</v>
      </c>
      <c r="B630" t="s">
        <v>659</v>
      </c>
      <c r="F630" s="9">
        <v>42369</v>
      </c>
      <c r="G630">
        <v>8.2799999999999994</v>
      </c>
      <c r="H630">
        <v>1</v>
      </c>
      <c r="I630" s="18">
        <f t="shared" si="27"/>
        <v>1680.8669656203288</v>
      </c>
      <c r="J630">
        <v>112.45</v>
      </c>
      <c r="K630" s="18">
        <f t="shared" si="28"/>
        <v>557.69805680119589</v>
      </c>
      <c r="L630">
        <v>37.31</v>
      </c>
      <c r="M630" s="18">
        <f t="shared" si="29"/>
        <v>1123.1689088191331</v>
      </c>
      <c r="N630">
        <v>75.14</v>
      </c>
    </row>
    <row r="631" spans="1:14" x14ac:dyDescent="0.25">
      <c r="A631" t="s">
        <v>819</v>
      </c>
      <c r="B631" t="s">
        <v>661</v>
      </c>
      <c r="F631" s="9">
        <v>42369</v>
      </c>
      <c r="G631">
        <v>13.52</v>
      </c>
      <c r="H631">
        <v>2</v>
      </c>
      <c r="I631" s="18">
        <f t="shared" si="27"/>
        <v>3476.5321375186845</v>
      </c>
      <c r="J631">
        <v>232.58</v>
      </c>
      <c r="K631" s="18">
        <f t="shared" si="28"/>
        <v>1835.575485799701</v>
      </c>
      <c r="L631">
        <v>122.8</v>
      </c>
      <c r="M631" s="18">
        <f t="shared" si="29"/>
        <v>1640.9566517189835</v>
      </c>
      <c r="N631">
        <v>109.78</v>
      </c>
    </row>
    <row r="632" spans="1:14" x14ac:dyDescent="0.25">
      <c r="A632" t="s">
        <v>820</v>
      </c>
      <c r="B632" t="s">
        <v>663</v>
      </c>
      <c r="F632" s="9">
        <v>42369</v>
      </c>
      <c r="G632">
        <v>8.2799999999999994</v>
      </c>
      <c r="H632">
        <v>1</v>
      </c>
      <c r="I632" s="18">
        <f t="shared" si="27"/>
        <v>1568.9088191330343</v>
      </c>
      <c r="J632">
        <v>104.96</v>
      </c>
      <c r="K632" s="18">
        <f t="shared" si="28"/>
        <v>517.04035874439467</v>
      </c>
      <c r="L632">
        <v>34.590000000000003</v>
      </c>
      <c r="M632" s="18">
        <f t="shared" si="29"/>
        <v>1051.8684603886397</v>
      </c>
      <c r="N632">
        <v>70.37</v>
      </c>
    </row>
    <row r="633" spans="1:14" x14ac:dyDescent="0.25">
      <c r="B633" t="s">
        <v>664</v>
      </c>
      <c r="I633" s="18"/>
      <c r="K633" s="18"/>
      <c r="M633" s="18"/>
    </row>
    <row r="634" spans="1:14" x14ac:dyDescent="0.25">
      <c r="A634" t="s">
        <v>821</v>
      </c>
      <c r="B634" t="s">
        <v>323</v>
      </c>
      <c r="F634" s="9">
        <v>42369</v>
      </c>
      <c r="G634">
        <v>8.2799999999999994</v>
      </c>
      <c r="H634">
        <v>1</v>
      </c>
      <c r="I634" s="18">
        <f t="shared" si="27"/>
        <v>3172.0478325859494</v>
      </c>
      <c r="J634">
        <v>212.21</v>
      </c>
      <c r="K634" s="18">
        <f t="shared" si="28"/>
        <v>1049.9252615844543</v>
      </c>
      <c r="L634">
        <v>70.239999999999995</v>
      </c>
      <c r="M634" s="18">
        <f t="shared" si="29"/>
        <v>2122.1225710014946</v>
      </c>
      <c r="N634">
        <v>141.97</v>
      </c>
    </row>
    <row r="635" spans="1:14" x14ac:dyDescent="0.25">
      <c r="A635" t="s">
        <v>822</v>
      </c>
      <c r="B635" t="s">
        <v>344</v>
      </c>
      <c r="F635" s="9">
        <v>42369</v>
      </c>
      <c r="G635">
        <v>8.2799999999999994</v>
      </c>
      <c r="H635">
        <v>1</v>
      </c>
      <c r="I635" s="18">
        <f t="shared" si="27"/>
        <v>322.86995515695071</v>
      </c>
      <c r="J635">
        <v>21.6</v>
      </c>
      <c r="K635" s="18">
        <f t="shared" si="28"/>
        <v>106.27802690582961</v>
      </c>
      <c r="L635">
        <v>7.11</v>
      </c>
      <c r="M635" s="18">
        <f t="shared" si="29"/>
        <v>216.59192825112109</v>
      </c>
      <c r="N635">
        <v>14.49</v>
      </c>
    </row>
    <row r="636" spans="1:14" x14ac:dyDescent="0.25">
      <c r="A636" t="s">
        <v>823</v>
      </c>
      <c r="B636" t="s">
        <v>329</v>
      </c>
      <c r="F636" s="9">
        <v>42369</v>
      </c>
      <c r="G636">
        <v>8.2799999999999994</v>
      </c>
      <c r="H636">
        <v>1</v>
      </c>
      <c r="I636" s="18">
        <f t="shared" si="27"/>
        <v>4330.1943198804183</v>
      </c>
      <c r="J636">
        <v>289.69</v>
      </c>
      <c r="K636" s="18">
        <f t="shared" si="28"/>
        <v>1434.2301943198804</v>
      </c>
      <c r="L636">
        <v>95.95</v>
      </c>
      <c r="M636" s="18">
        <f t="shared" si="29"/>
        <v>2895.9641255605384</v>
      </c>
      <c r="N636">
        <v>193.74</v>
      </c>
    </row>
    <row r="637" spans="1:14" x14ac:dyDescent="0.25">
      <c r="A637" s="26" t="s">
        <v>824</v>
      </c>
      <c r="B637" s="26" t="s">
        <v>306</v>
      </c>
      <c r="C637" s="26"/>
      <c r="D637" s="26"/>
      <c r="E637" s="26"/>
      <c r="F637" s="27">
        <v>42369</v>
      </c>
      <c r="G637" s="26">
        <v>5.74</v>
      </c>
      <c r="H637" s="26">
        <v>1</v>
      </c>
      <c r="I637" s="28">
        <f t="shared" si="27"/>
        <v>4568.9088191330347</v>
      </c>
      <c r="J637" s="26">
        <v>305.66000000000003</v>
      </c>
      <c r="K637" s="28">
        <f t="shared" si="28"/>
        <v>1046.4872944693573</v>
      </c>
      <c r="L637" s="26">
        <v>70.010000000000005</v>
      </c>
      <c r="M637" s="28">
        <f t="shared" si="29"/>
        <v>3522.4215246636772</v>
      </c>
      <c r="N637" s="26">
        <v>235.65</v>
      </c>
    </row>
    <row r="638" spans="1:14" x14ac:dyDescent="0.25">
      <c r="A638" t="s">
        <v>825</v>
      </c>
      <c r="B638" t="s">
        <v>332</v>
      </c>
      <c r="F638" s="9">
        <v>42369</v>
      </c>
      <c r="G638">
        <v>13.52</v>
      </c>
      <c r="H638">
        <v>1</v>
      </c>
      <c r="I638" s="18">
        <f t="shared" si="27"/>
        <v>1351.2705530642752</v>
      </c>
      <c r="J638">
        <v>90.4</v>
      </c>
      <c r="K638" s="18">
        <f t="shared" si="28"/>
        <v>714.05082212257105</v>
      </c>
      <c r="L638">
        <v>47.77</v>
      </c>
      <c r="M638" s="18">
        <f t="shared" si="29"/>
        <v>637.21973094170403</v>
      </c>
      <c r="N638">
        <v>42.63</v>
      </c>
    </row>
    <row r="639" spans="1:14" x14ac:dyDescent="0.25">
      <c r="A639" t="s">
        <v>826</v>
      </c>
      <c r="B639" t="s">
        <v>325</v>
      </c>
      <c r="F639" s="9">
        <v>42369</v>
      </c>
      <c r="G639">
        <v>8.2799999999999994</v>
      </c>
      <c r="H639">
        <v>1</v>
      </c>
      <c r="I639" s="18">
        <f t="shared" si="27"/>
        <v>1991.6292974588939</v>
      </c>
      <c r="J639">
        <v>133.24</v>
      </c>
      <c r="K639" s="18">
        <f t="shared" si="28"/>
        <v>662.1823617339312</v>
      </c>
      <c r="L639">
        <v>44.3</v>
      </c>
      <c r="M639" s="18">
        <f t="shared" si="29"/>
        <v>1329.4469357249625</v>
      </c>
      <c r="N639">
        <v>88.94</v>
      </c>
    </row>
    <row r="640" spans="1:14" x14ac:dyDescent="0.25">
      <c r="A640" s="20" t="s">
        <v>827</v>
      </c>
      <c r="B640" s="20" t="s">
        <v>580</v>
      </c>
      <c r="C640" s="20"/>
      <c r="D640" s="20"/>
      <c r="E640" s="20"/>
      <c r="F640" s="21">
        <v>42369</v>
      </c>
      <c r="G640" s="20">
        <v>2.02</v>
      </c>
      <c r="H640" s="20">
        <v>14</v>
      </c>
      <c r="I640" s="22">
        <f t="shared" si="27"/>
        <v>164354.40956651719</v>
      </c>
      <c r="J640" s="20">
        <v>10995.31</v>
      </c>
      <c r="K640" s="22">
        <f t="shared" si="28"/>
        <v>13256.95067264574</v>
      </c>
      <c r="L640" s="20">
        <v>886.89</v>
      </c>
      <c r="M640" s="22">
        <f t="shared" si="29"/>
        <v>151097.45889387146</v>
      </c>
      <c r="N640" s="20">
        <v>10108.42</v>
      </c>
    </row>
    <row r="641" spans="1:14" x14ac:dyDescent="0.25">
      <c r="A641" s="20"/>
      <c r="B641" s="20" t="s">
        <v>581</v>
      </c>
      <c r="C641" s="20"/>
      <c r="D641" s="20"/>
      <c r="E641" s="20"/>
      <c r="F641" s="21"/>
      <c r="G641" s="20"/>
      <c r="H641" s="20"/>
      <c r="I641" s="22"/>
      <c r="J641" s="20"/>
      <c r="K641" s="22"/>
      <c r="L641" s="20"/>
      <c r="M641" s="22"/>
      <c r="N641" s="20"/>
    </row>
    <row r="642" spans="1:14" x14ac:dyDescent="0.25">
      <c r="A642" t="s">
        <v>828</v>
      </c>
      <c r="B642" t="s">
        <v>583</v>
      </c>
      <c r="F642" s="9">
        <v>42369</v>
      </c>
      <c r="G642">
        <v>2.02</v>
      </c>
      <c r="H642">
        <v>13</v>
      </c>
      <c r="I642" s="18">
        <f t="shared" si="27"/>
        <v>73958.744394618829</v>
      </c>
      <c r="J642">
        <v>4947.84</v>
      </c>
      <c r="K642" s="18">
        <f t="shared" si="28"/>
        <v>5941.5545590433485</v>
      </c>
      <c r="L642">
        <v>397.49</v>
      </c>
      <c r="M642" s="18">
        <f t="shared" si="29"/>
        <v>68017.189835575497</v>
      </c>
      <c r="N642">
        <v>4550.3500000000004</v>
      </c>
    </row>
    <row r="643" spans="1:14" x14ac:dyDescent="0.25">
      <c r="B643" t="s">
        <v>829</v>
      </c>
      <c r="I643" s="18"/>
      <c r="K643" s="18"/>
      <c r="M643" s="18"/>
    </row>
    <row r="644" spans="1:14" x14ac:dyDescent="0.25">
      <c r="A644" t="s">
        <v>830</v>
      </c>
      <c r="B644" t="s">
        <v>591</v>
      </c>
      <c r="F644" s="9">
        <v>42369</v>
      </c>
      <c r="G644">
        <v>1.61</v>
      </c>
      <c r="H644">
        <v>233</v>
      </c>
      <c r="I644" s="18">
        <f t="shared" ref="I644:I707" si="30">J644/0.0669</f>
        <v>27838.565022421524</v>
      </c>
      <c r="J644">
        <v>1862.4</v>
      </c>
      <c r="K644" s="18">
        <f t="shared" ref="K644:K707" si="31">L644/0.0669</f>
        <v>1795.3662182361734</v>
      </c>
      <c r="L644">
        <v>120.11</v>
      </c>
      <c r="M644" s="18">
        <f t="shared" ref="M644:M707" si="32">N644/0.0669</f>
        <v>26043.198804185351</v>
      </c>
      <c r="N644">
        <v>1742.29</v>
      </c>
    </row>
    <row r="645" spans="1:14" x14ac:dyDescent="0.25">
      <c r="A645" t="s">
        <v>831</v>
      </c>
      <c r="B645" t="s">
        <v>589</v>
      </c>
      <c r="F645" s="9">
        <v>42369</v>
      </c>
      <c r="G645">
        <v>1.61</v>
      </c>
      <c r="H645">
        <v>120</v>
      </c>
      <c r="I645" s="18">
        <f t="shared" si="30"/>
        <v>15269.65620328849</v>
      </c>
      <c r="J645">
        <v>1021.54</v>
      </c>
      <c r="K645" s="18">
        <f t="shared" si="31"/>
        <v>984.45440956651714</v>
      </c>
      <c r="L645">
        <v>65.86</v>
      </c>
      <c r="M645" s="18">
        <f t="shared" si="32"/>
        <v>14285.201793721972</v>
      </c>
      <c r="N645">
        <v>955.68</v>
      </c>
    </row>
    <row r="646" spans="1:14" x14ac:dyDescent="0.25">
      <c r="A646" t="s">
        <v>832</v>
      </c>
      <c r="B646" t="s">
        <v>319</v>
      </c>
      <c r="F646" s="9">
        <v>42369</v>
      </c>
      <c r="G646">
        <v>1.61</v>
      </c>
      <c r="H646">
        <v>810</v>
      </c>
      <c r="I646" s="18">
        <f t="shared" si="30"/>
        <v>109394.31988041852</v>
      </c>
      <c r="J646">
        <v>7318.48</v>
      </c>
      <c r="K646" s="18">
        <f t="shared" si="31"/>
        <v>7052.3168908819134</v>
      </c>
      <c r="L646">
        <v>471.8</v>
      </c>
      <c r="M646" s="18">
        <f t="shared" si="32"/>
        <v>102342.00298953663</v>
      </c>
      <c r="N646">
        <v>6846.68</v>
      </c>
    </row>
    <row r="647" spans="1:14" x14ac:dyDescent="0.25">
      <c r="A647" t="s">
        <v>833</v>
      </c>
      <c r="B647" t="s">
        <v>586</v>
      </c>
      <c r="F647" s="9">
        <v>42369</v>
      </c>
      <c r="G647">
        <v>1.61</v>
      </c>
      <c r="H647">
        <v>1210</v>
      </c>
      <c r="I647" s="18">
        <f t="shared" si="30"/>
        <v>184511.21076233182</v>
      </c>
      <c r="J647">
        <v>12343.8</v>
      </c>
      <c r="K647" s="18">
        <f t="shared" si="31"/>
        <v>11894.917787742899</v>
      </c>
      <c r="L647">
        <v>795.77</v>
      </c>
      <c r="M647" s="18">
        <f t="shared" si="32"/>
        <v>172616.29297458896</v>
      </c>
      <c r="N647">
        <v>11548.03</v>
      </c>
    </row>
    <row r="648" spans="1:14" x14ac:dyDescent="0.25">
      <c r="A648" t="s">
        <v>834</v>
      </c>
      <c r="B648" t="s">
        <v>835</v>
      </c>
      <c r="F648" s="9">
        <v>42369</v>
      </c>
      <c r="G648">
        <v>1.61</v>
      </c>
      <c r="H648">
        <v>10</v>
      </c>
      <c r="I648" s="18">
        <f t="shared" si="30"/>
        <v>992.67563527653203</v>
      </c>
      <c r="J648">
        <v>66.41</v>
      </c>
      <c r="K648" s="18">
        <f t="shared" si="31"/>
        <v>63.677130044843047</v>
      </c>
      <c r="L648">
        <v>4.26</v>
      </c>
      <c r="M648" s="18">
        <f t="shared" si="32"/>
        <v>928.99850523168902</v>
      </c>
      <c r="N648">
        <v>62.15</v>
      </c>
    </row>
    <row r="649" spans="1:14" x14ac:dyDescent="0.25">
      <c r="A649" s="20" t="s">
        <v>836</v>
      </c>
      <c r="B649" s="20" t="s">
        <v>595</v>
      </c>
      <c r="C649" s="20"/>
      <c r="D649" s="20"/>
      <c r="E649" s="20"/>
      <c r="F649" s="21">
        <v>42369</v>
      </c>
      <c r="G649" s="20">
        <v>3.24</v>
      </c>
      <c r="H649" s="20">
        <v>800</v>
      </c>
      <c r="I649" s="22">
        <f t="shared" si="30"/>
        <v>32263.976083707024</v>
      </c>
      <c r="J649" s="20">
        <v>2158.46</v>
      </c>
      <c r="K649" s="22">
        <f t="shared" si="31"/>
        <v>4185.7997010463378</v>
      </c>
      <c r="L649" s="20">
        <v>280.02999999999997</v>
      </c>
      <c r="M649" s="22">
        <f t="shared" si="32"/>
        <v>28078.176382660688</v>
      </c>
      <c r="N649" s="20">
        <v>1878.43</v>
      </c>
    </row>
    <row r="650" spans="1:14" x14ac:dyDescent="0.25">
      <c r="A650" s="20"/>
      <c r="B650" s="20" t="s">
        <v>596</v>
      </c>
      <c r="C650" s="20"/>
      <c r="D650" s="20"/>
      <c r="E650" s="20"/>
      <c r="F650" s="21"/>
      <c r="G650" s="20"/>
      <c r="H650" s="20"/>
      <c r="I650" s="22"/>
      <c r="J650" s="20"/>
      <c r="K650" s="22"/>
      <c r="L650" s="20"/>
      <c r="M650" s="22"/>
      <c r="N650" s="20"/>
    </row>
    <row r="651" spans="1:14" x14ac:dyDescent="0.25">
      <c r="A651" t="s">
        <v>837</v>
      </c>
      <c r="B651" t="s">
        <v>329</v>
      </c>
      <c r="F651" s="9">
        <v>42369</v>
      </c>
      <c r="G651">
        <v>8.2799999999999994</v>
      </c>
      <c r="H651">
        <v>1</v>
      </c>
      <c r="I651" s="18">
        <f t="shared" si="30"/>
        <v>1133.7817638266067</v>
      </c>
      <c r="J651">
        <v>75.849999999999994</v>
      </c>
      <c r="K651" s="18">
        <f t="shared" si="31"/>
        <v>375.33632286995515</v>
      </c>
      <c r="L651">
        <v>25.11</v>
      </c>
      <c r="M651" s="18">
        <f t="shared" si="32"/>
        <v>758.44544095665174</v>
      </c>
      <c r="N651">
        <v>50.74</v>
      </c>
    </row>
    <row r="652" spans="1:14" x14ac:dyDescent="0.25">
      <c r="A652" t="s">
        <v>838</v>
      </c>
      <c r="B652" t="s">
        <v>325</v>
      </c>
      <c r="F652" s="9">
        <v>42369</v>
      </c>
      <c r="G652">
        <v>8.2799999999999994</v>
      </c>
      <c r="H652">
        <v>1</v>
      </c>
      <c r="I652" s="18">
        <f t="shared" si="30"/>
        <v>10113.303437967115</v>
      </c>
      <c r="J652">
        <v>676.58</v>
      </c>
      <c r="K652" s="18">
        <f t="shared" si="31"/>
        <v>3348.2810164424513</v>
      </c>
      <c r="L652">
        <v>224</v>
      </c>
      <c r="M652" s="18">
        <f t="shared" si="32"/>
        <v>6765.0224215246635</v>
      </c>
      <c r="N652">
        <v>452.58</v>
      </c>
    </row>
    <row r="653" spans="1:14" x14ac:dyDescent="0.25">
      <c r="A653" t="s">
        <v>839</v>
      </c>
      <c r="B653" t="s">
        <v>591</v>
      </c>
      <c r="F653" s="9">
        <v>42369</v>
      </c>
      <c r="G653">
        <v>1.61</v>
      </c>
      <c r="H653">
        <v>109</v>
      </c>
      <c r="I653" s="18">
        <f t="shared" si="30"/>
        <v>12635.276532137517</v>
      </c>
      <c r="J653">
        <v>845.3</v>
      </c>
      <c r="K653" s="18">
        <f t="shared" si="31"/>
        <v>812.70553064275032</v>
      </c>
      <c r="L653">
        <v>54.37</v>
      </c>
      <c r="M653" s="18">
        <f t="shared" si="32"/>
        <v>11822.571001494767</v>
      </c>
      <c r="N653">
        <v>790.93</v>
      </c>
    </row>
    <row r="654" spans="1:14" x14ac:dyDescent="0.25">
      <c r="A654" t="s">
        <v>840</v>
      </c>
      <c r="B654" t="s">
        <v>589</v>
      </c>
      <c r="F654" s="9">
        <v>42369</v>
      </c>
      <c r="G654">
        <v>1.61</v>
      </c>
      <c r="H654">
        <v>282</v>
      </c>
      <c r="I654" s="18">
        <f t="shared" si="30"/>
        <v>35204.035874439462</v>
      </c>
      <c r="J654">
        <v>2355.15</v>
      </c>
      <c r="K654" s="18">
        <f t="shared" si="31"/>
        <v>2269.955156950673</v>
      </c>
      <c r="L654">
        <v>151.86000000000001</v>
      </c>
      <c r="M654" s="18">
        <f t="shared" si="32"/>
        <v>32934.080717488789</v>
      </c>
      <c r="N654">
        <v>2203.29</v>
      </c>
    </row>
    <row r="655" spans="1:14" x14ac:dyDescent="0.25">
      <c r="A655" t="s">
        <v>841</v>
      </c>
      <c r="B655" t="s">
        <v>319</v>
      </c>
      <c r="F655" s="9">
        <v>42369</v>
      </c>
      <c r="G655">
        <v>1.61</v>
      </c>
      <c r="H655">
        <v>697</v>
      </c>
      <c r="I655" s="18">
        <f t="shared" si="30"/>
        <v>95373.094170403579</v>
      </c>
      <c r="J655">
        <v>6380.46</v>
      </c>
      <c r="K655" s="18">
        <f t="shared" si="31"/>
        <v>6147.5336322869953</v>
      </c>
      <c r="L655">
        <v>411.27</v>
      </c>
      <c r="M655" s="18">
        <f t="shared" si="32"/>
        <v>89225.560538116581</v>
      </c>
      <c r="N655">
        <v>5969.19</v>
      </c>
    </row>
    <row r="656" spans="1:14" x14ac:dyDescent="0.25">
      <c r="A656" t="s">
        <v>842</v>
      </c>
      <c r="B656" t="s">
        <v>586</v>
      </c>
      <c r="F656" s="9">
        <v>42369</v>
      </c>
      <c r="G656">
        <v>1.61</v>
      </c>
      <c r="H656">
        <v>364</v>
      </c>
      <c r="I656" s="18">
        <f t="shared" si="30"/>
        <v>54749.775784753365</v>
      </c>
      <c r="J656">
        <v>3662.76</v>
      </c>
      <c r="K656" s="18">
        <f t="shared" si="31"/>
        <v>3528.8490284005979</v>
      </c>
      <c r="L656">
        <v>236.08</v>
      </c>
      <c r="M656" s="18">
        <f t="shared" si="32"/>
        <v>51220.926756352761</v>
      </c>
      <c r="N656">
        <v>3426.68</v>
      </c>
    </row>
    <row r="657" spans="1:14" x14ac:dyDescent="0.25">
      <c r="A657" s="20" t="s">
        <v>843</v>
      </c>
      <c r="B657" s="20" t="s">
        <v>595</v>
      </c>
      <c r="C657" s="20"/>
      <c r="D657" s="20"/>
      <c r="E657" s="20"/>
      <c r="F657" s="21">
        <v>42369</v>
      </c>
      <c r="G657" s="20">
        <v>3.24</v>
      </c>
      <c r="H657" s="20">
        <v>935</v>
      </c>
      <c r="I657" s="22">
        <f t="shared" si="30"/>
        <v>16643.04932735426</v>
      </c>
      <c r="J657" s="20">
        <v>1113.42</v>
      </c>
      <c r="K657" s="22">
        <f t="shared" si="31"/>
        <v>2158.445440956652</v>
      </c>
      <c r="L657" s="20">
        <v>144.4</v>
      </c>
      <c r="M657" s="22">
        <f t="shared" si="32"/>
        <v>14484.603886397608</v>
      </c>
      <c r="N657" s="20">
        <v>969.02</v>
      </c>
    </row>
    <row r="658" spans="1:14" x14ac:dyDescent="0.25">
      <c r="A658" s="20"/>
      <c r="B658" s="20" t="s">
        <v>596</v>
      </c>
      <c r="C658" s="20"/>
      <c r="D658" s="20"/>
      <c r="E658" s="20"/>
      <c r="F658" s="21"/>
      <c r="G658" s="20"/>
      <c r="H658" s="20"/>
      <c r="I658" s="22"/>
      <c r="J658" s="20"/>
      <c r="K658" s="22"/>
      <c r="L658" s="20"/>
      <c r="M658" s="22"/>
      <c r="N658" s="20"/>
    </row>
    <row r="659" spans="1:14" x14ac:dyDescent="0.25">
      <c r="A659" t="s">
        <v>844</v>
      </c>
      <c r="B659" t="s">
        <v>845</v>
      </c>
      <c r="F659" s="9">
        <v>42369</v>
      </c>
      <c r="G659">
        <v>1.61</v>
      </c>
      <c r="H659">
        <v>1</v>
      </c>
      <c r="I659" s="18">
        <f t="shared" si="30"/>
        <v>3092.5261584454406</v>
      </c>
      <c r="J659">
        <v>206.89</v>
      </c>
      <c r="K659" s="18">
        <f t="shared" si="31"/>
        <v>198.355754857997</v>
      </c>
      <c r="L659">
        <v>13.27</v>
      </c>
      <c r="M659" s="18">
        <f t="shared" si="32"/>
        <v>2894.1704035874441</v>
      </c>
      <c r="N659">
        <v>193.62</v>
      </c>
    </row>
    <row r="660" spans="1:14" x14ac:dyDescent="0.25">
      <c r="A660" t="s">
        <v>846</v>
      </c>
      <c r="B660" t="s">
        <v>847</v>
      </c>
      <c r="F660" s="9">
        <v>42369</v>
      </c>
      <c r="G660">
        <v>8.2799999999999994</v>
      </c>
      <c r="H660">
        <v>1</v>
      </c>
      <c r="I660" s="18">
        <f t="shared" si="30"/>
        <v>2162.1823617339314</v>
      </c>
      <c r="J660">
        <v>144.65</v>
      </c>
      <c r="K660" s="18">
        <f t="shared" si="31"/>
        <v>715.39611360239167</v>
      </c>
      <c r="L660">
        <v>47.86</v>
      </c>
      <c r="M660" s="18">
        <f t="shared" si="32"/>
        <v>1446.7862481315397</v>
      </c>
      <c r="N660">
        <v>96.79</v>
      </c>
    </row>
    <row r="661" spans="1:14" x14ac:dyDescent="0.25">
      <c r="B661" t="s">
        <v>848</v>
      </c>
      <c r="I661" s="18"/>
      <c r="K661" s="18"/>
      <c r="M661" s="18"/>
    </row>
    <row r="662" spans="1:14" x14ac:dyDescent="0.25">
      <c r="A662" t="s">
        <v>849</v>
      </c>
      <c r="B662" t="s">
        <v>329</v>
      </c>
      <c r="F662" s="9">
        <v>42369</v>
      </c>
      <c r="G662">
        <v>8.2799999999999994</v>
      </c>
      <c r="H662">
        <v>1</v>
      </c>
      <c r="I662" s="18">
        <f t="shared" si="30"/>
        <v>839.01345291479822</v>
      </c>
      <c r="J662">
        <v>56.13</v>
      </c>
      <c r="K662" s="18">
        <f t="shared" si="31"/>
        <v>278.02690582959644</v>
      </c>
      <c r="L662">
        <v>18.600000000000001</v>
      </c>
      <c r="M662" s="18">
        <f t="shared" si="32"/>
        <v>560.98654708520178</v>
      </c>
      <c r="N662">
        <v>37.53</v>
      </c>
    </row>
    <row r="663" spans="1:14" x14ac:dyDescent="0.25">
      <c r="A663" t="s">
        <v>850</v>
      </c>
      <c r="B663" t="s">
        <v>851</v>
      </c>
      <c r="F663" s="9">
        <v>42369</v>
      </c>
      <c r="G663">
        <v>1.61</v>
      </c>
      <c r="H663">
        <v>1</v>
      </c>
      <c r="I663" s="18">
        <f t="shared" si="30"/>
        <v>3092.5261584454406</v>
      </c>
      <c r="J663">
        <v>206.89</v>
      </c>
      <c r="K663" s="18">
        <f t="shared" si="31"/>
        <v>198.355754857997</v>
      </c>
      <c r="L663">
        <v>13.27</v>
      </c>
      <c r="M663" s="18">
        <f t="shared" si="32"/>
        <v>2894.1704035874441</v>
      </c>
      <c r="N663">
        <v>193.62</v>
      </c>
    </row>
    <row r="664" spans="1:14" x14ac:dyDescent="0.25">
      <c r="A664" t="s">
        <v>852</v>
      </c>
      <c r="B664" t="s">
        <v>847</v>
      </c>
      <c r="F664" s="9">
        <v>42369</v>
      </c>
      <c r="G664">
        <v>8.2799999999999994</v>
      </c>
      <c r="H664">
        <v>1</v>
      </c>
      <c r="I664" s="18">
        <f t="shared" si="30"/>
        <v>2162.1823617339314</v>
      </c>
      <c r="J664">
        <v>144.65</v>
      </c>
      <c r="K664" s="18">
        <f t="shared" si="31"/>
        <v>715.39611360239167</v>
      </c>
      <c r="L664">
        <v>47.86</v>
      </c>
      <c r="M664" s="18">
        <f t="shared" si="32"/>
        <v>1446.7862481315397</v>
      </c>
      <c r="N664">
        <v>96.79</v>
      </c>
    </row>
    <row r="665" spans="1:14" x14ac:dyDescent="0.25">
      <c r="B665" t="s">
        <v>848</v>
      </c>
      <c r="I665" s="18"/>
      <c r="K665" s="18"/>
      <c r="M665" s="18"/>
    </row>
    <row r="666" spans="1:14" x14ac:dyDescent="0.25">
      <c r="A666" t="s">
        <v>853</v>
      </c>
      <c r="B666" t="s">
        <v>329</v>
      </c>
      <c r="F666" s="9">
        <v>42369</v>
      </c>
      <c r="G666">
        <v>8.2799999999999994</v>
      </c>
      <c r="H666">
        <v>1</v>
      </c>
      <c r="I666" s="18">
        <f t="shared" si="30"/>
        <v>839.01345291479822</v>
      </c>
      <c r="J666">
        <v>56.13</v>
      </c>
      <c r="K666" s="18">
        <f t="shared" si="31"/>
        <v>278.02690582959644</v>
      </c>
      <c r="L666">
        <v>18.600000000000001</v>
      </c>
      <c r="M666" s="18">
        <f t="shared" si="32"/>
        <v>560.98654708520178</v>
      </c>
      <c r="N666">
        <v>37.53</v>
      </c>
    </row>
    <row r="667" spans="1:14" x14ac:dyDescent="0.25">
      <c r="A667" t="s">
        <v>854</v>
      </c>
      <c r="B667" t="s">
        <v>855</v>
      </c>
      <c r="F667" s="9">
        <v>42369</v>
      </c>
      <c r="G667">
        <v>1.61</v>
      </c>
      <c r="H667">
        <v>1</v>
      </c>
      <c r="I667" s="18">
        <f t="shared" si="30"/>
        <v>3092.5261584454406</v>
      </c>
      <c r="J667">
        <v>206.89</v>
      </c>
      <c r="K667" s="18">
        <f t="shared" si="31"/>
        <v>198.355754857997</v>
      </c>
      <c r="L667">
        <v>13.27</v>
      </c>
      <c r="M667" s="18">
        <f t="shared" si="32"/>
        <v>2894.1704035874441</v>
      </c>
      <c r="N667">
        <v>193.62</v>
      </c>
    </row>
    <row r="668" spans="1:14" x14ac:dyDescent="0.25">
      <c r="A668" t="s">
        <v>856</v>
      </c>
      <c r="B668" t="s">
        <v>847</v>
      </c>
      <c r="F668" s="9">
        <v>42369</v>
      </c>
      <c r="G668">
        <v>8.2799999999999994</v>
      </c>
      <c r="H668">
        <v>1</v>
      </c>
      <c r="I668" s="18">
        <f t="shared" si="30"/>
        <v>2162.1823617339314</v>
      </c>
      <c r="J668">
        <v>144.65</v>
      </c>
      <c r="K668" s="18">
        <f t="shared" si="31"/>
        <v>715.39611360239167</v>
      </c>
      <c r="L668">
        <v>47.86</v>
      </c>
      <c r="M668" s="18">
        <f t="shared" si="32"/>
        <v>1446.7862481315397</v>
      </c>
      <c r="N668">
        <v>96.79</v>
      </c>
    </row>
    <row r="669" spans="1:14" x14ac:dyDescent="0.25">
      <c r="B669" t="s">
        <v>848</v>
      </c>
      <c r="I669" s="18"/>
      <c r="K669" s="18"/>
      <c r="M669" s="18"/>
    </row>
    <row r="670" spans="1:14" x14ac:dyDescent="0.25">
      <c r="A670" t="s">
        <v>857</v>
      </c>
      <c r="B670" t="s">
        <v>329</v>
      </c>
      <c r="F670" s="9">
        <v>42369</v>
      </c>
      <c r="G670">
        <v>8.2799999999999994</v>
      </c>
      <c r="H670">
        <v>1</v>
      </c>
      <c r="I670" s="18">
        <f t="shared" si="30"/>
        <v>839.01345291479822</v>
      </c>
      <c r="J670">
        <v>56.13</v>
      </c>
      <c r="K670" s="18">
        <f t="shared" si="31"/>
        <v>278.02690582959644</v>
      </c>
      <c r="L670">
        <v>18.600000000000001</v>
      </c>
      <c r="M670" s="18">
        <f t="shared" si="32"/>
        <v>560.98654708520178</v>
      </c>
      <c r="N670">
        <v>37.53</v>
      </c>
    </row>
    <row r="671" spans="1:14" x14ac:dyDescent="0.25">
      <c r="A671" t="s">
        <v>858</v>
      </c>
      <c r="B671" t="s">
        <v>859</v>
      </c>
      <c r="F671" s="9">
        <v>42369</v>
      </c>
      <c r="G671">
        <v>1.61</v>
      </c>
      <c r="H671">
        <v>1</v>
      </c>
      <c r="I671" s="18">
        <f t="shared" si="30"/>
        <v>3092.5261584454406</v>
      </c>
      <c r="J671">
        <v>206.89</v>
      </c>
      <c r="K671" s="18">
        <f t="shared" si="31"/>
        <v>198.355754857997</v>
      </c>
      <c r="L671">
        <v>13.27</v>
      </c>
      <c r="M671" s="18">
        <f t="shared" si="32"/>
        <v>2894.1704035874441</v>
      </c>
      <c r="N671">
        <v>193.62</v>
      </c>
    </row>
    <row r="672" spans="1:14" x14ac:dyDescent="0.25">
      <c r="A672" t="s">
        <v>860</v>
      </c>
      <c r="B672" t="s">
        <v>847</v>
      </c>
      <c r="F672" s="9">
        <v>42369</v>
      </c>
      <c r="G672">
        <v>8.2799999999999994</v>
      </c>
      <c r="H672">
        <v>1</v>
      </c>
      <c r="I672" s="18">
        <f t="shared" si="30"/>
        <v>2162.1823617339314</v>
      </c>
      <c r="J672">
        <v>144.65</v>
      </c>
      <c r="K672" s="18">
        <f t="shared" si="31"/>
        <v>715.39611360239167</v>
      </c>
      <c r="L672">
        <v>47.86</v>
      </c>
      <c r="M672" s="18">
        <f t="shared" si="32"/>
        <v>1446.7862481315397</v>
      </c>
      <c r="N672">
        <v>96.79</v>
      </c>
    </row>
    <row r="673" spans="1:14" x14ac:dyDescent="0.25">
      <c r="B673" t="s">
        <v>848</v>
      </c>
      <c r="I673" s="18"/>
      <c r="K673" s="18"/>
      <c r="M673" s="18"/>
    </row>
    <row r="674" spans="1:14" x14ac:dyDescent="0.25">
      <c r="A674" t="s">
        <v>861</v>
      </c>
      <c r="B674" t="s">
        <v>329</v>
      </c>
      <c r="F674" s="9">
        <v>42369</v>
      </c>
      <c r="G674">
        <v>8.2799999999999994</v>
      </c>
      <c r="H674">
        <v>1</v>
      </c>
      <c r="I674" s="18">
        <f t="shared" si="30"/>
        <v>839.01345291479822</v>
      </c>
      <c r="J674">
        <v>56.13</v>
      </c>
      <c r="K674" s="18">
        <f t="shared" si="31"/>
        <v>278.02690582959644</v>
      </c>
      <c r="L674">
        <v>18.600000000000001</v>
      </c>
      <c r="M674" s="18">
        <f t="shared" si="32"/>
        <v>560.98654708520178</v>
      </c>
      <c r="N674">
        <v>37.53</v>
      </c>
    </row>
    <row r="675" spans="1:14" x14ac:dyDescent="0.25">
      <c r="A675" t="s">
        <v>862</v>
      </c>
      <c r="B675" t="s">
        <v>863</v>
      </c>
      <c r="F675" s="9">
        <v>42369</v>
      </c>
      <c r="G675">
        <v>1.61</v>
      </c>
      <c r="H675">
        <v>1</v>
      </c>
      <c r="I675" s="18">
        <f t="shared" si="30"/>
        <v>3092.5261584454406</v>
      </c>
      <c r="J675">
        <v>206.89</v>
      </c>
      <c r="K675" s="18">
        <f t="shared" si="31"/>
        <v>198.355754857997</v>
      </c>
      <c r="L675">
        <v>13.27</v>
      </c>
      <c r="M675" s="18">
        <f t="shared" si="32"/>
        <v>2894.1704035874441</v>
      </c>
      <c r="N675">
        <v>193.62</v>
      </c>
    </row>
    <row r="676" spans="1:14" x14ac:dyDescent="0.25">
      <c r="A676" t="s">
        <v>864</v>
      </c>
      <c r="B676" t="s">
        <v>847</v>
      </c>
      <c r="F676" s="9">
        <v>42369</v>
      </c>
      <c r="G676">
        <v>8.2799999999999994</v>
      </c>
      <c r="H676">
        <v>1</v>
      </c>
      <c r="I676" s="18">
        <f t="shared" si="30"/>
        <v>2162.1823617339314</v>
      </c>
      <c r="J676">
        <v>144.65</v>
      </c>
      <c r="K676" s="18">
        <f t="shared" si="31"/>
        <v>715.39611360239167</v>
      </c>
      <c r="L676">
        <v>47.86</v>
      </c>
      <c r="M676" s="18">
        <f t="shared" si="32"/>
        <v>1446.7862481315397</v>
      </c>
      <c r="N676">
        <v>96.79</v>
      </c>
    </row>
    <row r="677" spans="1:14" x14ac:dyDescent="0.25">
      <c r="B677" t="s">
        <v>848</v>
      </c>
      <c r="I677" s="18"/>
      <c r="K677" s="18"/>
      <c r="M677" s="18"/>
    </row>
    <row r="678" spans="1:14" x14ac:dyDescent="0.25">
      <c r="A678" t="s">
        <v>865</v>
      </c>
      <c r="B678" t="s">
        <v>329</v>
      </c>
      <c r="F678" s="9">
        <v>42369</v>
      </c>
      <c r="G678">
        <v>8.2799999999999994</v>
      </c>
      <c r="H678">
        <v>1</v>
      </c>
      <c r="I678" s="18">
        <f t="shared" si="30"/>
        <v>839.01345291479822</v>
      </c>
      <c r="J678">
        <v>56.13</v>
      </c>
      <c r="K678" s="18">
        <f t="shared" si="31"/>
        <v>278.02690582959644</v>
      </c>
      <c r="L678">
        <v>18.600000000000001</v>
      </c>
      <c r="M678" s="18">
        <f t="shared" si="32"/>
        <v>560.98654708520178</v>
      </c>
      <c r="N678">
        <v>37.53</v>
      </c>
    </row>
    <row r="679" spans="1:14" x14ac:dyDescent="0.25">
      <c r="A679" t="s">
        <v>866</v>
      </c>
      <c r="B679" t="s">
        <v>867</v>
      </c>
      <c r="F679" s="9">
        <v>42369</v>
      </c>
      <c r="G679">
        <v>1.61</v>
      </c>
      <c r="H679">
        <v>1</v>
      </c>
      <c r="I679" s="18">
        <f t="shared" si="30"/>
        <v>3092.5261584454406</v>
      </c>
      <c r="J679">
        <v>206.89</v>
      </c>
      <c r="K679" s="18">
        <f t="shared" si="31"/>
        <v>198.355754857997</v>
      </c>
      <c r="L679">
        <v>13.27</v>
      </c>
      <c r="M679" s="18">
        <f t="shared" si="32"/>
        <v>2894.1704035874441</v>
      </c>
      <c r="N679">
        <v>193.62</v>
      </c>
    </row>
    <row r="680" spans="1:14" x14ac:dyDescent="0.25">
      <c r="A680" t="s">
        <v>868</v>
      </c>
      <c r="B680" t="s">
        <v>847</v>
      </c>
      <c r="F680" s="9">
        <v>42369</v>
      </c>
      <c r="G680">
        <v>8.2799999999999994</v>
      </c>
      <c r="H680">
        <v>1</v>
      </c>
      <c r="I680" s="18">
        <f t="shared" si="30"/>
        <v>2162.1823617339314</v>
      </c>
      <c r="J680">
        <v>144.65</v>
      </c>
      <c r="K680" s="18">
        <f t="shared" si="31"/>
        <v>715.39611360239167</v>
      </c>
      <c r="L680">
        <v>47.86</v>
      </c>
      <c r="M680" s="18">
        <f t="shared" si="32"/>
        <v>1446.7862481315397</v>
      </c>
      <c r="N680">
        <v>96.79</v>
      </c>
    </row>
    <row r="681" spans="1:14" x14ac:dyDescent="0.25">
      <c r="B681" t="s">
        <v>848</v>
      </c>
      <c r="I681" s="18"/>
      <c r="K681" s="18"/>
      <c r="M681" s="18"/>
    </row>
    <row r="682" spans="1:14" x14ac:dyDescent="0.25">
      <c r="A682" t="s">
        <v>869</v>
      </c>
      <c r="B682" t="s">
        <v>329</v>
      </c>
      <c r="F682" s="9">
        <v>42369</v>
      </c>
      <c r="G682">
        <v>8.2799999999999994</v>
      </c>
      <c r="H682">
        <v>1</v>
      </c>
      <c r="I682" s="18">
        <f t="shared" si="30"/>
        <v>839.01345291479822</v>
      </c>
      <c r="J682">
        <v>56.13</v>
      </c>
      <c r="K682" s="18">
        <f t="shared" si="31"/>
        <v>278.02690582959644</v>
      </c>
      <c r="L682">
        <v>18.600000000000001</v>
      </c>
      <c r="M682" s="18">
        <f t="shared" si="32"/>
        <v>560.98654708520178</v>
      </c>
      <c r="N682">
        <v>37.53</v>
      </c>
    </row>
    <row r="683" spans="1:14" x14ac:dyDescent="0.25">
      <c r="A683" t="s">
        <v>870</v>
      </c>
      <c r="B683" t="s">
        <v>871</v>
      </c>
      <c r="F683" s="9">
        <v>42369</v>
      </c>
      <c r="G683">
        <v>1.61</v>
      </c>
      <c r="H683">
        <v>1</v>
      </c>
      <c r="I683" s="18">
        <f t="shared" si="30"/>
        <v>3092.5261584454406</v>
      </c>
      <c r="J683">
        <v>206.89</v>
      </c>
      <c r="K683" s="18">
        <f t="shared" si="31"/>
        <v>198.355754857997</v>
      </c>
      <c r="L683">
        <v>13.27</v>
      </c>
      <c r="M683" s="18">
        <f t="shared" si="32"/>
        <v>2894.1704035874441</v>
      </c>
      <c r="N683">
        <v>193.62</v>
      </c>
    </row>
    <row r="684" spans="1:14" x14ac:dyDescent="0.25">
      <c r="A684" t="s">
        <v>872</v>
      </c>
      <c r="B684" t="s">
        <v>847</v>
      </c>
      <c r="F684" s="9">
        <v>42369</v>
      </c>
      <c r="G684">
        <v>8.2799999999999994</v>
      </c>
      <c r="H684">
        <v>1</v>
      </c>
      <c r="I684" s="18">
        <f t="shared" si="30"/>
        <v>2162.1823617339314</v>
      </c>
      <c r="J684">
        <v>144.65</v>
      </c>
      <c r="K684" s="18">
        <f t="shared" si="31"/>
        <v>715.39611360239167</v>
      </c>
      <c r="L684">
        <v>47.86</v>
      </c>
      <c r="M684" s="18">
        <f t="shared" si="32"/>
        <v>1446.7862481315397</v>
      </c>
      <c r="N684">
        <v>96.79</v>
      </c>
    </row>
    <row r="685" spans="1:14" x14ac:dyDescent="0.25">
      <c r="B685" t="s">
        <v>848</v>
      </c>
      <c r="I685" s="18"/>
      <c r="K685" s="18"/>
      <c r="M685" s="18"/>
    </row>
    <row r="686" spans="1:14" x14ac:dyDescent="0.25">
      <c r="A686" t="s">
        <v>873</v>
      </c>
      <c r="B686" t="s">
        <v>329</v>
      </c>
      <c r="F686" s="9">
        <v>42369</v>
      </c>
      <c r="G686">
        <v>8.2799999999999994</v>
      </c>
      <c r="H686">
        <v>1</v>
      </c>
      <c r="I686" s="18">
        <f t="shared" si="30"/>
        <v>839.01345291479822</v>
      </c>
      <c r="J686">
        <v>56.13</v>
      </c>
      <c r="K686" s="18">
        <f t="shared" si="31"/>
        <v>278.02690582959644</v>
      </c>
      <c r="L686">
        <v>18.600000000000001</v>
      </c>
      <c r="M686" s="18">
        <f t="shared" si="32"/>
        <v>560.98654708520178</v>
      </c>
      <c r="N686">
        <v>37.53</v>
      </c>
    </row>
    <row r="687" spans="1:14" x14ac:dyDescent="0.25">
      <c r="A687" t="s">
        <v>874</v>
      </c>
      <c r="B687" t="s">
        <v>875</v>
      </c>
      <c r="F687" s="9">
        <v>42369</v>
      </c>
      <c r="G687">
        <v>1.61</v>
      </c>
      <c r="H687">
        <v>1</v>
      </c>
      <c r="I687" s="18">
        <f t="shared" si="30"/>
        <v>3092.5261584454406</v>
      </c>
      <c r="J687">
        <v>206.89</v>
      </c>
      <c r="K687" s="18">
        <f t="shared" si="31"/>
        <v>198.355754857997</v>
      </c>
      <c r="L687">
        <v>13.27</v>
      </c>
      <c r="M687" s="18">
        <f t="shared" si="32"/>
        <v>2894.1704035874441</v>
      </c>
      <c r="N687">
        <v>193.62</v>
      </c>
    </row>
    <row r="688" spans="1:14" x14ac:dyDescent="0.25">
      <c r="A688" t="s">
        <v>876</v>
      </c>
      <c r="B688" t="s">
        <v>847</v>
      </c>
      <c r="F688" s="9">
        <v>42369</v>
      </c>
      <c r="G688">
        <v>8.2799999999999994</v>
      </c>
      <c r="H688">
        <v>1</v>
      </c>
      <c r="I688" s="18">
        <f t="shared" si="30"/>
        <v>2162.1823617339314</v>
      </c>
      <c r="J688">
        <v>144.65</v>
      </c>
      <c r="K688" s="18">
        <f t="shared" si="31"/>
        <v>715.39611360239167</v>
      </c>
      <c r="L688">
        <v>47.86</v>
      </c>
      <c r="M688" s="18">
        <f t="shared" si="32"/>
        <v>1446.7862481315397</v>
      </c>
      <c r="N688">
        <v>96.79</v>
      </c>
    </row>
    <row r="689" spans="1:14" x14ac:dyDescent="0.25">
      <c r="B689" t="s">
        <v>848</v>
      </c>
      <c r="I689" s="18"/>
      <c r="K689" s="18"/>
      <c r="M689" s="18"/>
    </row>
    <row r="690" spans="1:14" x14ac:dyDescent="0.25">
      <c r="A690" t="s">
        <v>877</v>
      </c>
      <c r="B690" t="s">
        <v>329</v>
      </c>
      <c r="F690" s="9">
        <v>42369</v>
      </c>
      <c r="G690">
        <v>8.2799999999999994</v>
      </c>
      <c r="H690">
        <v>1</v>
      </c>
      <c r="I690" s="18">
        <f t="shared" si="30"/>
        <v>839.01345291479822</v>
      </c>
      <c r="J690">
        <v>56.13</v>
      </c>
      <c r="K690" s="18">
        <f t="shared" si="31"/>
        <v>278.02690582959644</v>
      </c>
      <c r="L690">
        <v>18.600000000000001</v>
      </c>
      <c r="M690" s="18">
        <f t="shared" si="32"/>
        <v>560.98654708520178</v>
      </c>
      <c r="N690">
        <v>37.53</v>
      </c>
    </row>
    <row r="691" spans="1:14" x14ac:dyDescent="0.25">
      <c r="A691" t="s">
        <v>878</v>
      </c>
      <c r="B691" t="s">
        <v>879</v>
      </c>
      <c r="F691" s="9">
        <v>42369</v>
      </c>
      <c r="G691">
        <v>1.61</v>
      </c>
      <c r="H691">
        <v>1</v>
      </c>
      <c r="I691" s="18">
        <f t="shared" si="30"/>
        <v>3092.5261584454406</v>
      </c>
      <c r="J691">
        <v>206.89</v>
      </c>
      <c r="K691" s="18">
        <f t="shared" si="31"/>
        <v>198.355754857997</v>
      </c>
      <c r="L691">
        <v>13.27</v>
      </c>
      <c r="M691" s="18">
        <f t="shared" si="32"/>
        <v>2894.1704035874441</v>
      </c>
      <c r="N691">
        <v>193.62</v>
      </c>
    </row>
    <row r="692" spans="1:14" x14ac:dyDescent="0.25">
      <c r="A692" t="s">
        <v>880</v>
      </c>
      <c r="B692" t="s">
        <v>847</v>
      </c>
      <c r="F692" s="9">
        <v>42369</v>
      </c>
      <c r="G692">
        <v>8.2799999999999994</v>
      </c>
      <c r="H692">
        <v>1</v>
      </c>
      <c r="I692" s="18">
        <f t="shared" si="30"/>
        <v>2162.1823617339314</v>
      </c>
      <c r="J692">
        <v>144.65</v>
      </c>
      <c r="K692" s="18">
        <f t="shared" si="31"/>
        <v>715.39611360239167</v>
      </c>
      <c r="L692">
        <v>47.86</v>
      </c>
      <c r="M692" s="18">
        <f t="shared" si="32"/>
        <v>1446.7862481315397</v>
      </c>
      <c r="N692">
        <v>96.79</v>
      </c>
    </row>
    <row r="693" spans="1:14" x14ac:dyDescent="0.25">
      <c r="B693" t="s">
        <v>848</v>
      </c>
      <c r="I693" s="18"/>
      <c r="K693" s="18"/>
      <c r="M693" s="18"/>
    </row>
    <row r="694" spans="1:14" x14ac:dyDescent="0.25">
      <c r="A694" t="s">
        <v>881</v>
      </c>
      <c r="B694" t="s">
        <v>329</v>
      </c>
      <c r="F694" s="9">
        <v>42369</v>
      </c>
      <c r="G694">
        <v>8.2799999999999994</v>
      </c>
      <c r="H694">
        <v>1</v>
      </c>
      <c r="I694" s="18">
        <f t="shared" si="30"/>
        <v>839.01345291479822</v>
      </c>
      <c r="J694">
        <v>56.13</v>
      </c>
      <c r="K694" s="18">
        <f t="shared" si="31"/>
        <v>278.02690582959644</v>
      </c>
      <c r="L694">
        <v>18.600000000000001</v>
      </c>
      <c r="M694" s="18">
        <f t="shared" si="32"/>
        <v>560.98654708520178</v>
      </c>
      <c r="N694">
        <v>37.53</v>
      </c>
    </row>
    <row r="695" spans="1:14" x14ac:dyDescent="0.25">
      <c r="A695" t="s">
        <v>882</v>
      </c>
      <c r="B695" t="s">
        <v>883</v>
      </c>
      <c r="F695" s="9">
        <v>42369</v>
      </c>
      <c r="G695">
        <v>1.61</v>
      </c>
      <c r="H695">
        <v>1</v>
      </c>
      <c r="I695" s="18">
        <f t="shared" si="30"/>
        <v>3092.5261584454406</v>
      </c>
      <c r="J695">
        <v>206.89</v>
      </c>
      <c r="K695" s="18">
        <f t="shared" si="31"/>
        <v>198.355754857997</v>
      </c>
      <c r="L695">
        <v>13.27</v>
      </c>
      <c r="M695" s="18">
        <f t="shared" si="32"/>
        <v>2894.1704035874441</v>
      </c>
      <c r="N695">
        <v>193.62</v>
      </c>
    </row>
    <row r="696" spans="1:14" x14ac:dyDescent="0.25">
      <c r="A696" t="s">
        <v>884</v>
      </c>
      <c r="B696" t="s">
        <v>847</v>
      </c>
      <c r="F696" s="9">
        <v>42369</v>
      </c>
      <c r="G696">
        <v>8.2799999999999994</v>
      </c>
      <c r="H696">
        <v>1</v>
      </c>
      <c r="I696" s="18">
        <f t="shared" si="30"/>
        <v>2162.1823617339314</v>
      </c>
      <c r="J696">
        <v>144.65</v>
      </c>
      <c r="K696" s="18">
        <f t="shared" si="31"/>
        <v>715.39611360239167</v>
      </c>
      <c r="L696">
        <v>47.86</v>
      </c>
      <c r="M696" s="18">
        <f t="shared" si="32"/>
        <v>1446.7862481315397</v>
      </c>
      <c r="N696">
        <v>96.79</v>
      </c>
    </row>
    <row r="697" spans="1:14" x14ac:dyDescent="0.25">
      <c r="B697" t="s">
        <v>848</v>
      </c>
      <c r="I697" s="18"/>
      <c r="K697" s="18"/>
      <c r="M697" s="18"/>
    </row>
    <row r="698" spans="1:14" x14ac:dyDescent="0.25">
      <c r="A698" t="s">
        <v>885</v>
      </c>
      <c r="B698" t="s">
        <v>329</v>
      </c>
      <c r="F698" s="9">
        <v>42369</v>
      </c>
      <c r="G698">
        <v>8.2799999999999994</v>
      </c>
      <c r="H698">
        <v>1</v>
      </c>
      <c r="I698" s="18">
        <f t="shared" si="30"/>
        <v>839.01345291479822</v>
      </c>
      <c r="J698">
        <v>56.13</v>
      </c>
      <c r="K698" s="18">
        <f t="shared" si="31"/>
        <v>278.02690582959644</v>
      </c>
      <c r="L698">
        <v>18.600000000000001</v>
      </c>
      <c r="M698" s="18">
        <f t="shared" si="32"/>
        <v>560.98654708520178</v>
      </c>
      <c r="N698">
        <v>37.53</v>
      </c>
    </row>
    <row r="699" spans="1:14" x14ac:dyDescent="0.25">
      <c r="A699" t="s">
        <v>886</v>
      </c>
      <c r="B699" t="s">
        <v>887</v>
      </c>
      <c r="F699" s="9">
        <v>42369</v>
      </c>
      <c r="G699">
        <v>1.61</v>
      </c>
      <c r="H699">
        <v>1</v>
      </c>
      <c r="I699" s="18">
        <f t="shared" si="30"/>
        <v>3092.5261584454406</v>
      </c>
      <c r="J699">
        <v>206.89</v>
      </c>
      <c r="K699" s="18">
        <f t="shared" si="31"/>
        <v>198.355754857997</v>
      </c>
      <c r="L699">
        <v>13.27</v>
      </c>
      <c r="M699" s="18">
        <f t="shared" si="32"/>
        <v>2894.1704035874441</v>
      </c>
      <c r="N699">
        <v>193.62</v>
      </c>
    </row>
    <row r="700" spans="1:14" x14ac:dyDescent="0.25">
      <c r="A700" t="s">
        <v>888</v>
      </c>
      <c r="B700" t="s">
        <v>847</v>
      </c>
      <c r="F700" s="9">
        <v>42369</v>
      </c>
      <c r="G700">
        <v>8.2799999999999994</v>
      </c>
      <c r="H700">
        <v>1</v>
      </c>
      <c r="I700" s="18">
        <f t="shared" si="30"/>
        <v>2162.1823617339314</v>
      </c>
      <c r="J700">
        <v>144.65</v>
      </c>
      <c r="K700" s="18">
        <f t="shared" si="31"/>
        <v>715.39611360239167</v>
      </c>
      <c r="L700">
        <v>47.86</v>
      </c>
      <c r="M700" s="18">
        <f t="shared" si="32"/>
        <v>1446.7862481315397</v>
      </c>
      <c r="N700">
        <v>96.79</v>
      </c>
    </row>
    <row r="701" spans="1:14" x14ac:dyDescent="0.25">
      <c r="B701" t="s">
        <v>848</v>
      </c>
      <c r="I701" s="18"/>
      <c r="K701" s="18"/>
      <c r="M701" s="18"/>
    </row>
    <row r="702" spans="1:14" x14ac:dyDescent="0.25">
      <c r="A702" t="s">
        <v>889</v>
      </c>
      <c r="B702" t="s">
        <v>329</v>
      </c>
      <c r="F702" s="9">
        <v>42369</v>
      </c>
      <c r="G702">
        <v>8.2799999999999994</v>
      </c>
      <c r="H702">
        <v>1</v>
      </c>
      <c r="I702" s="18">
        <f t="shared" si="30"/>
        <v>839.01345291479822</v>
      </c>
      <c r="J702">
        <v>56.13</v>
      </c>
      <c r="K702" s="18">
        <f t="shared" si="31"/>
        <v>278.02690582959644</v>
      </c>
      <c r="L702">
        <v>18.600000000000001</v>
      </c>
      <c r="M702" s="18">
        <f t="shared" si="32"/>
        <v>560.98654708520178</v>
      </c>
      <c r="N702">
        <v>37.53</v>
      </c>
    </row>
    <row r="703" spans="1:14" x14ac:dyDescent="0.25">
      <c r="A703" t="s">
        <v>890</v>
      </c>
      <c r="B703" t="s">
        <v>891</v>
      </c>
      <c r="F703" s="9">
        <v>42369</v>
      </c>
      <c r="G703">
        <v>1.61</v>
      </c>
      <c r="H703">
        <v>1</v>
      </c>
      <c r="I703" s="18">
        <f t="shared" si="30"/>
        <v>3092.5261584454406</v>
      </c>
      <c r="J703">
        <v>206.89</v>
      </c>
      <c r="K703" s="18">
        <f t="shared" si="31"/>
        <v>198.355754857997</v>
      </c>
      <c r="L703">
        <v>13.27</v>
      </c>
      <c r="M703" s="18">
        <f t="shared" si="32"/>
        <v>2894.1704035874441</v>
      </c>
      <c r="N703">
        <v>193.62</v>
      </c>
    </row>
    <row r="704" spans="1:14" x14ac:dyDescent="0.25">
      <c r="A704" t="s">
        <v>892</v>
      </c>
      <c r="B704" t="s">
        <v>847</v>
      </c>
      <c r="F704" s="9">
        <v>42369</v>
      </c>
      <c r="G704">
        <v>8.2799999999999994</v>
      </c>
      <c r="H704">
        <v>1</v>
      </c>
      <c r="I704" s="18">
        <f t="shared" si="30"/>
        <v>2162.1823617339314</v>
      </c>
      <c r="J704">
        <v>144.65</v>
      </c>
      <c r="K704" s="18">
        <f t="shared" si="31"/>
        <v>715.39611360239167</v>
      </c>
      <c r="L704">
        <v>47.86</v>
      </c>
      <c r="M704" s="18">
        <f t="shared" si="32"/>
        <v>1446.7862481315397</v>
      </c>
      <c r="N704">
        <v>96.79</v>
      </c>
    </row>
    <row r="705" spans="1:14" x14ac:dyDescent="0.25">
      <c r="B705" t="s">
        <v>848</v>
      </c>
      <c r="I705" s="18"/>
      <c r="K705" s="18"/>
      <c r="M705" s="18"/>
    </row>
    <row r="706" spans="1:14" x14ac:dyDescent="0.25">
      <c r="A706" t="s">
        <v>893</v>
      </c>
      <c r="B706" t="s">
        <v>329</v>
      </c>
      <c r="F706" s="9">
        <v>42369</v>
      </c>
      <c r="G706">
        <v>8.2799999999999994</v>
      </c>
      <c r="H706">
        <v>1</v>
      </c>
      <c r="I706" s="18">
        <f t="shared" si="30"/>
        <v>839.01345291479822</v>
      </c>
      <c r="J706">
        <v>56.13</v>
      </c>
      <c r="K706" s="18">
        <f t="shared" si="31"/>
        <v>278.02690582959644</v>
      </c>
      <c r="L706">
        <v>18.600000000000001</v>
      </c>
      <c r="M706" s="18">
        <f t="shared" si="32"/>
        <v>560.98654708520178</v>
      </c>
      <c r="N706">
        <v>37.53</v>
      </c>
    </row>
    <row r="707" spans="1:14" x14ac:dyDescent="0.25">
      <c r="A707" t="s">
        <v>894</v>
      </c>
      <c r="B707" t="s">
        <v>895</v>
      </c>
      <c r="F707" s="9">
        <v>42369</v>
      </c>
      <c r="G707">
        <v>1.61</v>
      </c>
      <c r="H707">
        <v>1</v>
      </c>
      <c r="I707" s="18">
        <f t="shared" si="30"/>
        <v>3092.5261584454406</v>
      </c>
      <c r="J707">
        <v>206.89</v>
      </c>
      <c r="K707" s="18">
        <f t="shared" si="31"/>
        <v>198.355754857997</v>
      </c>
      <c r="L707">
        <v>13.27</v>
      </c>
      <c r="M707" s="18">
        <f t="shared" si="32"/>
        <v>2894.1704035874441</v>
      </c>
      <c r="N707">
        <v>193.62</v>
      </c>
    </row>
    <row r="708" spans="1:14" x14ac:dyDescent="0.25">
      <c r="A708" t="s">
        <v>896</v>
      </c>
      <c r="B708" t="s">
        <v>847</v>
      </c>
      <c r="F708" s="9">
        <v>42369</v>
      </c>
      <c r="G708">
        <v>8.2799999999999994</v>
      </c>
      <c r="H708">
        <v>1</v>
      </c>
      <c r="I708" s="18">
        <f t="shared" ref="I708:I771" si="33">J708/0.0669</f>
        <v>2162.1823617339314</v>
      </c>
      <c r="J708">
        <v>144.65</v>
      </c>
      <c r="K708" s="18">
        <f t="shared" ref="K708:K771" si="34">L708/0.0669</f>
        <v>715.39611360239167</v>
      </c>
      <c r="L708">
        <v>47.86</v>
      </c>
      <c r="M708" s="18">
        <f t="shared" ref="M708:M771" si="35">N708/0.0669</f>
        <v>1446.7862481315397</v>
      </c>
      <c r="N708">
        <v>96.79</v>
      </c>
    </row>
    <row r="709" spans="1:14" x14ac:dyDescent="0.25">
      <c r="B709" t="s">
        <v>848</v>
      </c>
      <c r="I709" s="18"/>
      <c r="K709" s="18"/>
      <c r="M709" s="18"/>
    </row>
    <row r="710" spans="1:14" x14ac:dyDescent="0.25">
      <c r="A710" t="s">
        <v>897</v>
      </c>
      <c r="B710" t="s">
        <v>329</v>
      </c>
      <c r="F710" s="9">
        <v>42369</v>
      </c>
      <c r="G710">
        <v>8.2799999999999994</v>
      </c>
      <c r="H710">
        <v>1</v>
      </c>
      <c r="I710" s="18">
        <f t="shared" si="33"/>
        <v>839.01345291479822</v>
      </c>
      <c r="J710">
        <v>56.13</v>
      </c>
      <c r="K710" s="18">
        <f t="shared" si="34"/>
        <v>278.02690582959644</v>
      </c>
      <c r="L710">
        <v>18.600000000000001</v>
      </c>
      <c r="M710" s="18">
        <f t="shared" si="35"/>
        <v>560.98654708520178</v>
      </c>
      <c r="N710">
        <v>37.53</v>
      </c>
    </row>
    <row r="711" spans="1:14" x14ac:dyDescent="0.25">
      <c r="A711" t="s">
        <v>898</v>
      </c>
      <c r="B711" t="s">
        <v>899</v>
      </c>
      <c r="F711" s="9">
        <v>42369</v>
      </c>
      <c r="G711">
        <v>1.61</v>
      </c>
      <c r="H711">
        <v>1</v>
      </c>
      <c r="I711" s="18">
        <f t="shared" si="33"/>
        <v>3092.5261584454406</v>
      </c>
      <c r="J711">
        <v>206.89</v>
      </c>
      <c r="K711" s="18">
        <f t="shared" si="34"/>
        <v>198.355754857997</v>
      </c>
      <c r="L711">
        <v>13.27</v>
      </c>
      <c r="M711" s="18">
        <f t="shared" si="35"/>
        <v>2894.1704035874441</v>
      </c>
      <c r="N711">
        <v>193.62</v>
      </c>
    </row>
    <row r="712" spans="1:14" x14ac:dyDescent="0.25">
      <c r="A712" t="s">
        <v>900</v>
      </c>
      <c r="B712" t="s">
        <v>847</v>
      </c>
      <c r="F712" s="9">
        <v>42369</v>
      </c>
      <c r="G712">
        <v>8.2799999999999994</v>
      </c>
      <c r="H712">
        <v>1</v>
      </c>
      <c r="I712" s="18">
        <f t="shared" si="33"/>
        <v>2162.1823617339314</v>
      </c>
      <c r="J712">
        <v>144.65</v>
      </c>
      <c r="K712" s="18">
        <f t="shared" si="34"/>
        <v>715.39611360239167</v>
      </c>
      <c r="L712">
        <v>47.86</v>
      </c>
      <c r="M712" s="18">
        <f t="shared" si="35"/>
        <v>1446.7862481315397</v>
      </c>
      <c r="N712">
        <v>96.79</v>
      </c>
    </row>
    <row r="713" spans="1:14" x14ac:dyDescent="0.25">
      <c r="B713" t="s">
        <v>848</v>
      </c>
      <c r="I713" s="18"/>
      <c r="K713" s="18"/>
      <c r="M713" s="18"/>
    </row>
    <row r="714" spans="1:14" x14ac:dyDescent="0.25">
      <c r="A714" t="s">
        <v>901</v>
      </c>
      <c r="B714" t="s">
        <v>329</v>
      </c>
      <c r="F714" s="9">
        <v>42369</v>
      </c>
      <c r="G714">
        <v>8.2799999999999994</v>
      </c>
      <c r="H714">
        <v>1</v>
      </c>
      <c r="I714" s="18">
        <f t="shared" si="33"/>
        <v>839.01345291479822</v>
      </c>
      <c r="J714">
        <v>56.13</v>
      </c>
      <c r="K714" s="18">
        <f t="shared" si="34"/>
        <v>278.02690582959644</v>
      </c>
      <c r="L714">
        <v>18.600000000000001</v>
      </c>
      <c r="M714" s="18">
        <f t="shared" si="35"/>
        <v>560.98654708520178</v>
      </c>
      <c r="N714">
        <v>37.53</v>
      </c>
    </row>
    <row r="715" spans="1:14" x14ac:dyDescent="0.25">
      <c r="A715" t="s">
        <v>902</v>
      </c>
      <c r="B715" t="s">
        <v>903</v>
      </c>
      <c r="F715" s="9">
        <v>42369</v>
      </c>
      <c r="G715">
        <v>1.61</v>
      </c>
      <c r="H715">
        <v>1</v>
      </c>
      <c r="I715" s="18">
        <f t="shared" si="33"/>
        <v>3092.5261584454406</v>
      </c>
      <c r="J715">
        <v>206.89</v>
      </c>
      <c r="K715" s="18">
        <f t="shared" si="34"/>
        <v>198.355754857997</v>
      </c>
      <c r="L715">
        <v>13.27</v>
      </c>
      <c r="M715" s="18">
        <f t="shared" si="35"/>
        <v>2894.1704035874441</v>
      </c>
      <c r="N715">
        <v>193.62</v>
      </c>
    </row>
    <row r="716" spans="1:14" x14ac:dyDescent="0.25">
      <c r="A716" t="s">
        <v>904</v>
      </c>
      <c r="B716" t="s">
        <v>847</v>
      </c>
      <c r="F716" s="9">
        <v>42369</v>
      </c>
      <c r="G716">
        <v>8.2799999999999994</v>
      </c>
      <c r="H716">
        <v>1</v>
      </c>
      <c r="I716" s="18">
        <f t="shared" si="33"/>
        <v>2162.1823617339314</v>
      </c>
      <c r="J716">
        <v>144.65</v>
      </c>
      <c r="K716" s="18">
        <f t="shared" si="34"/>
        <v>715.39611360239167</v>
      </c>
      <c r="L716">
        <v>47.86</v>
      </c>
      <c r="M716" s="18">
        <f t="shared" si="35"/>
        <v>1446.7862481315397</v>
      </c>
      <c r="N716">
        <v>96.79</v>
      </c>
    </row>
    <row r="717" spans="1:14" x14ac:dyDescent="0.25">
      <c r="B717" t="s">
        <v>848</v>
      </c>
      <c r="I717" s="18"/>
      <c r="K717" s="18"/>
      <c r="M717" s="18"/>
    </row>
    <row r="718" spans="1:14" x14ac:dyDescent="0.25">
      <c r="A718" t="s">
        <v>905</v>
      </c>
      <c r="B718" t="s">
        <v>329</v>
      </c>
      <c r="F718" s="9">
        <v>42369</v>
      </c>
      <c r="G718">
        <v>8.2799999999999994</v>
      </c>
      <c r="H718">
        <v>1</v>
      </c>
      <c r="I718" s="18">
        <f t="shared" si="33"/>
        <v>839.01345291479822</v>
      </c>
      <c r="J718">
        <v>56.13</v>
      </c>
      <c r="K718" s="18">
        <f t="shared" si="34"/>
        <v>278.02690582959644</v>
      </c>
      <c r="L718">
        <v>18.600000000000001</v>
      </c>
      <c r="M718" s="18">
        <f t="shared" si="35"/>
        <v>560.98654708520178</v>
      </c>
      <c r="N718">
        <v>37.53</v>
      </c>
    </row>
    <row r="719" spans="1:14" x14ac:dyDescent="0.25">
      <c r="A719" t="s">
        <v>906</v>
      </c>
      <c r="B719" t="s">
        <v>907</v>
      </c>
      <c r="F719" s="9">
        <v>42369</v>
      </c>
      <c r="G719">
        <v>1.61</v>
      </c>
      <c r="H719">
        <v>1</v>
      </c>
      <c r="I719" s="18">
        <f t="shared" si="33"/>
        <v>3092.5261584454406</v>
      </c>
      <c r="J719">
        <v>206.89</v>
      </c>
      <c r="K719" s="18">
        <f t="shared" si="34"/>
        <v>198.355754857997</v>
      </c>
      <c r="L719">
        <v>13.27</v>
      </c>
      <c r="M719" s="18">
        <f t="shared" si="35"/>
        <v>2894.1704035874441</v>
      </c>
      <c r="N719">
        <v>193.62</v>
      </c>
    </row>
    <row r="720" spans="1:14" x14ac:dyDescent="0.25">
      <c r="A720" t="s">
        <v>908</v>
      </c>
      <c r="B720" t="s">
        <v>847</v>
      </c>
      <c r="F720" s="9">
        <v>42369</v>
      </c>
      <c r="G720">
        <v>8.2799999999999994</v>
      </c>
      <c r="H720">
        <v>1</v>
      </c>
      <c r="I720" s="18">
        <f t="shared" si="33"/>
        <v>2162.1823617339314</v>
      </c>
      <c r="J720">
        <v>144.65</v>
      </c>
      <c r="K720" s="18">
        <f t="shared" si="34"/>
        <v>715.39611360239167</v>
      </c>
      <c r="L720">
        <v>47.86</v>
      </c>
      <c r="M720" s="18">
        <f t="shared" si="35"/>
        <v>1446.7862481315397</v>
      </c>
      <c r="N720">
        <v>96.79</v>
      </c>
    </row>
    <row r="721" spans="1:14" x14ac:dyDescent="0.25">
      <c r="B721" t="s">
        <v>848</v>
      </c>
      <c r="I721" s="18"/>
      <c r="K721" s="18"/>
      <c r="M721" s="18"/>
    </row>
    <row r="722" spans="1:14" x14ac:dyDescent="0.25">
      <c r="A722" s="20" t="s">
        <v>909</v>
      </c>
      <c r="B722" s="20" t="s">
        <v>334</v>
      </c>
      <c r="C722" s="20"/>
      <c r="D722" s="20"/>
      <c r="E722" s="20"/>
      <c r="F722" s="21">
        <v>42369</v>
      </c>
      <c r="G722" s="20">
        <v>2.02</v>
      </c>
      <c r="H722" s="20">
        <v>1</v>
      </c>
      <c r="I722" s="22">
        <f t="shared" si="33"/>
        <v>65027.952167414049</v>
      </c>
      <c r="J722" s="20">
        <v>4350.37</v>
      </c>
      <c r="K722" s="22">
        <f t="shared" si="34"/>
        <v>5244.6935724962632</v>
      </c>
      <c r="L722" s="20">
        <v>350.87</v>
      </c>
      <c r="M722" s="22">
        <f t="shared" si="35"/>
        <v>59783.258594917788</v>
      </c>
      <c r="N722" s="20">
        <v>3999.5</v>
      </c>
    </row>
    <row r="723" spans="1:14" x14ac:dyDescent="0.25">
      <c r="A723" t="s">
        <v>910</v>
      </c>
      <c r="B723" t="s">
        <v>342</v>
      </c>
      <c r="F723" s="9">
        <v>42369</v>
      </c>
      <c r="G723">
        <v>2.4300000000000002</v>
      </c>
      <c r="H723">
        <v>21</v>
      </c>
      <c r="I723" s="18">
        <f t="shared" si="33"/>
        <v>6566.0687593423017</v>
      </c>
      <c r="J723">
        <v>439.27</v>
      </c>
      <c r="K723" s="18">
        <f t="shared" si="34"/>
        <v>637.36920777279522</v>
      </c>
      <c r="L723">
        <v>42.64</v>
      </c>
      <c r="M723" s="18">
        <f t="shared" si="35"/>
        <v>5928.6995515695062</v>
      </c>
      <c r="N723">
        <v>396.63</v>
      </c>
    </row>
    <row r="724" spans="1:14" x14ac:dyDescent="0.25">
      <c r="A724" t="s">
        <v>911</v>
      </c>
      <c r="B724" t="s">
        <v>329</v>
      </c>
      <c r="F724" s="9">
        <v>42369</v>
      </c>
      <c r="G724">
        <v>8.2799999999999994</v>
      </c>
      <c r="H724">
        <v>1</v>
      </c>
      <c r="I724" s="18">
        <f t="shared" si="33"/>
        <v>1744.9925261584453</v>
      </c>
      <c r="J724">
        <v>116.74</v>
      </c>
      <c r="K724" s="18">
        <f t="shared" si="34"/>
        <v>575.48579970104629</v>
      </c>
      <c r="L724">
        <v>38.5</v>
      </c>
      <c r="M724" s="18">
        <f t="shared" si="35"/>
        <v>1169.5067264573991</v>
      </c>
      <c r="N724">
        <v>78.239999999999995</v>
      </c>
    </row>
    <row r="725" spans="1:14" x14ac:dyDescent="0.25">
      <c r="A725" t="s">
        <v>912</v>
      </c>
      <c r="B725" t="s">
        <v>847</v>
      </c>
      <c r="F725" s="9">
        <v>42369</v>
      </c>
      <c r="G725">
        <v>8.2799999999999994</v>
      </c>
      <c r="H725">
        <v>1</v>
      </c>
      <c r="I725" s="18">
        <f t="shared" si="33"/>
        <v>1896.1136023916292</v>
      </c>
      <c r="J725">
        <v>126.85</v>
      </c>
      <c r="K725" s="18">
        <f t="shared" si="34"/>
        <v>628.55007473841545</v>
      </c>
      <c r="L725">
        <v>42.05</v>
      </c>
      <c r="M725" s="18">
        <f t="shared" si="35"/>
        <v>1267.5635276532137</v>
      </c>
      <c r="N725">
        <v>84.8</v>
      </c>
    </row>
    <row r="726" spans="1:14" x14ac:dyDescent="0.25">
      <c r="B726" t="s">
        <v>848</v>
      </c>
      <c r="I726" s="18"/>
      <c r="K726" s="18"/>
      <c r="M726" s="18"/>
    </row>
    <row r="727" spans="1:14" x14ac:dyDescent="0.25">
      <c r="A727" t="s">
        <v>913</v>
      </c>
      <c r="B727" t="s">
        <v>323</v>
      </c>
      <c r="F727" s="9">
        <v>42369</v>
      </c>
      <c r="G727">
        <v>8.2799999999999994</v>
      </c>
      <c r="H727">
        <v>3</v>
      </c>
      <c r="I727" s="18">
        <f t="shared" si="33"/>
        <v>9137.2197309417043</v>
      </c>
      <c r="J727">
        <v>611.28</v>
      </c>
      <c r="K727" s="18">
        <f t="shared" si="34"/>
        <v>3027.8026905829597</v>
      </c>
      <c r="L727">
        <v>202.56</v>
      </c>
      <c r="M727" s="18">
        <f t="shared" si="35"/>
        <v>6109.417040358745</v>
      </c>
      <c r="N727">
        <v>408.72</v>
      </c>
    </row>
    <row r="728" spans="1:14" x14ac:dyDescent="0.25">
      <c r="A728" s="26" t="s">
        <v>914</v>
      </c>
      <c r="B728" s="26" t="s">
        <v>306</v>
      </c>
      <c r="C728" s="26"/>
      <c r="D728" s="26"/>
      <c r="E728" s="26"/>
      <c r="F728" s="27">
        <v>42369</v>
      </c>
      <c r="G728" s="26">
        <v>5.74</v>
      </c>
      <c r="H728" s="26">
        <v>1</v>
      </c>
      <c r="I728" s="28">
        <f t="shared" si="33"/>
        <v>4568.9088191330347</v>
      </c>
      <c r="J728" s="26">
        <v>305.66000000000003</v>
      </c>
      <c r="K728" s="28">
        <f t="shared" si="34"/>
        <v>1046.4872944693573</v>
      </c>
      <c r="L728" s="26">
        <v>70.010000000000005</v>
      </c>
      <c r="M728" s="28">
        <f t="shared" si="35"/>
        <v>3522.4215246636772</v>
      </c>
      <c r="N728" s="26">
        <v>235.65</v>
      </c>
    </row>
    <row r="729" spans="1:14" x14ac:dyDescent="0.25">
      <c r="A729" t="s">
        <v>915</v>
      </c>
      <c r="B729" t="s">
        <v>332</v>
      </c>
      <c r="F729" s="9">
        <v>42369</v>
      </c>
      <c r="G729">
        <v>13.52</v>
      </c>
      <c r="H729">
        <v>1</v>
      </c>
      <c r="I729" s="18">
        <f t="shared" si="33"/>
        <v>1079.9701046337818</v>
      </c>
      <c r="J729">
        <v>72.25</v>
      </c>
      <c r="K729" s="18">
        <f t="shared" si="34"/>
        <v>568.75934230194309</v>
      </c>
      <c r="L729">
        <v>38.049999999999997</v>
      </c>
      <c r="M729" s="18">
        <f t="shared" si="35"/>
        <v>511.21076233183862</v>
      </c>
      <c r="N729">
        <v>34.200000000000003</v>
      </c>
    </row>
    <row r="730" spans="1:14" x14ac:dyDescent="0.25">
      <c r="A730" t="s">
        <v>916</v>
      </c>
      <c r="B730" t="s">
        <v>325</v>
      </c>
      <c r="F730" s="9">
        <v>42369</v>
      </c>
      <c r="G730">
        <v>8.2799999999999994</v>
      </c>
      <c r="H730">
        <v>1</v>
      </c>
      <c r="I730" s="18">
        <f t="shared" si="33"/>
        <v>2417.7877428998504</v>
      </c>
      <c r="J730">
        <v>161.75</v>
      </c>
      <c r="K730" s="18">
        <f t="shared" si="34"/>
        <v>800.29895366218238</v>
      </c>
      <c r="L730">
        <v>53.54</v>
      </c>
      <c r="M730" s="18">
        <f t="shared" si="35"/>
        <v>1617.488789237668</v>
      </c>
      <c r="N730">
        <v>108.21</v>
      </c>
    </row>
    <row r="731" spans="1:14" x14ac:dyDescent="0.25">
      <c r="A731" s="20" t="s">
        <v>917</v>
      </c>
      <c r="B731" s="20" t="s">
        <v>334</v>
      </c>
      <c r="C731" s="20"/>
      <c r="D731" s="20"/>
      <c r="E731" s="20"/>
      <c r="F731" s="21">
        <v>42369</v>
      </c>
      <c r="G731" s="20">
        <v>2.02</v>
      </c>
      <c r="H731" s="20">
        <v>1</v>
      </c>
      <c r="I731" s="22">
        <f t="shared" si="33"/>
        <v>901499.70104633784</v>
      </c>
      <c r="J731" s="20">
        <v>60310.33</v>
      </c>
      <c r="K731" s="22">
        <f t="shared" si="34"/>
        <v>72707.174887892368</v>
      </c>
      <c r="L731" s="20">
        <v>4864.1099999999997</v>
      </c>
      <c r="M731" s="22">
        <f t="shared" si="35"/>
        <v>828792.5261584454</v>
      </c>
      <c r="N731" s="20">
        <v>55446.22</v>
      </c>
    </row>
    <row r="732" spans="1:14" x14ac:dyDescent="0.25">
      <c r="A732" t="s">
        <v>918</v>
      </c>
      <c r="B732" t="s">
        <v>336</v>
      </c>
      <c r="F732" s="9">
        <v>42369</v>
      </c>
      <c r="G732">
        <v>3.24</v>
      </c>
      <c r="H732">
        <v>134.06</v>
      </c>
      <c r="I732" s="18">
        <f t="shared" si="33"/>
        <v>4665.3213751868461</v>
      </c>
      <c r="J732">
        <v>312.11</v>
      </c>
      <c r="K732" s="18">
        <f t="shared" si="34"/>
        <v>605.53064275037366</v>
      </c>
      <c r="L732">
        <v>40.51</v>
      </c>
      <c r="M732" s="18">
        <f t="shared" si="35"/>
        <v>4059.7907324364728</v>
      </c>
      <c r="N732">
        <v>271.60000000000002</v>
      </c>
    </row>
    <row r="733" spans="1:14" x14ac:dyDescent="0.25">
      <c r="A733" t="s">
        <v>919</v>
      </c>
      <c r="B733" t="s">
        <v>920</v>
      </c>
      <c r="F733" s="9">
        <v>42369</v>
      </c>
      <c r="G733">
        <v>3.24</v>
      </c>
      <c r="H733">
        <v>1</v>
      </c>
      <c r="I733" s="18">
        <f t="shared" si="33"/>
        <v>1854.2600896860986</v>
      </c>
      <c r="J733">
        <v>124.05</v>
      </c>
      <c r="K733" s="18">
        <f t="shared" si="34"/>
        <v>239.01345291479819</v>
      </c>
      <c r="L733">
        <v>15.99</v>
      </c>
      <c r="M733" s="18">
        <f t="shared" si="35"/>
        <v>1615.2466367713005</v>
      </c>
      <c r="N733">
        <v>108.06</v>
      </c>
    </row>
    <row r="734" spans="1:14" x14ac:dyDescent="0.25">
      <c r="B734" t="s">
        <v>921</v>
      </c>
      <c r="I734" s="18"/>
      <c r="K734" s="18"/>
      <c r="M734" s="18"/>
    </row>
    <row r="735" spans="1:14" x14ac:dyDescent="0.25">
      <c r="A735" t="s">
        <v>922</v>
      </c>
      <c r="B735" t="s">
        <v>923</v>
      </c>
      <c r="F735" s="9">
        <v>42369</v>
      </c>
      <c r="G735">
        <v>3.24</v>
      </c>
      <c r="H735">
        <v>380</v>
      </c>
      <c r="I735" s="18">
        <f t="shared" si="33"/>
        <v>15292.227204783258</v>
      </c>
      <c r="J735">
        <v>1023.05</v>
      </c>
      <c r="K735" s="18">
        <f t="shared" si="34"/>
        <v>1983.1091180866963</v>
      </c>
      <c r="L735">
        <v>132.66999999999999</v>
      </c>
      <c r="M735" s="18">
        <f t="shared" si="35"/>
        <v>13309.118086696562</v>
      </c>
      <c r="N735">
        <v>890.38</v>
      </c>
    </row>
    <row r="736" spans="1:14" x14ac:dyDescent="0.25">
      <c r="A736" t="s">
        <v>924</v>
      </c>
      <c r="B736" t="s">
        <v>329</v>
      </c>
      <c r="F736" s="9">
        <v>42369</v>
      </c>
      <c r="G736">
        <v>8.2799999999999994</v>
      </c>
      <c r="H736">
        <v>1</v>
      </c>
      <c r="I736" s="18">
        <f t="shared" si="33"/>
        <v>839.01345291479822</v>
      </c>
      <c r="J736">
        <v>56.13</v>
      </c>
      <c r="K736" s="18">
        <f t="shared" si="34"/>
        <v>278.02690582959644</v>
      </c>
      <c r="L736">
        <v>18.600000000000001</v>
      </c>
      <c r="M736" s="18">
        <f t="shared" si="35"/>
        <v>560.98654708520178</v>
      </c>
      <c r="N736">
        <v>37.53</v>
      </c>
    </row>
    <row r="737" spans="1:14" x14ac:dyDescent="0.25">
      <c r="A737" t="s">
        <v>925</v>
      </c>
      <c r="B737" t="s">
        <v>342</v>
      </c>
      <c r="F737" s="9">
        <v>42369</v>
      </c>
      <c r="G737">
        <v>2.4300000000000002</v>
      </c>
      <c r="H737">
        <v>133</v>
      </c>
      <c r="I737" s="18">
        <f t="shared" si="33"/>
        <v>38476.083707025413</v>
      </c>
      <c r="J737">
        <v>2574.0500000000002</v>
      </c>
      <c r="K737" s="18">
        <f t="shared" si="34"/>
        <v>3734.2301943198804</v>
      </c>
      <c r="L737">
        <v>249.82</v>
      </c>
      <c r="M737" s="18">
        <f t="shared" si="35"/>
        <v>34741.853512705529</v>
      </c>
      <c r="N737">
        <v>2324.23</v>
      </c>
    </row>
    <row r="738" spans="1:14" x14ac:dyDescent="0.25">
      <c r="A738" t="s">
        <v>926</v>
      </c>
      <c r="B738" t="s">
        <v>351</v>
      </c>
      <c r="F738" s="9">
        <v>42369</v>
      </c>
      <c r="G738">
        <v>8.2799999999999994</v>
      </c>
      <c r="H738">
        <v>1</v>
      </c>
      <c r="I738" s="18">
        <f t="shared" si="33"/>
        <v>14824.813153961135</v>
      </c>
      <c r="J738">
        <v>991.78</v>
      </c>
      <c r="K738" s="18">
        <f t="shared" si="34"/>
        <v>4908.2212257100155</v>
      </c>
      <c r="L738">
        <v>328.36</v>
      </c>
      <c r="M738" s="18">
        <f t="shared" si="35"/>
        <v>9916.5919282511204</v>
      </c>
      <c r="N738">
        <v>663.42</v>
      </c>
    </row>
    <row r="739" spans="1:14" x14ac:dyDescent="0.25">
      <c r="B739" t="s">
        <v>927</v>
      </c>
      <c r="I739" s="18"/>
      <c r="K739" s="18"/>
      <c r="M739" s="18"/>
    </row>
    <row r="740" spans="1:14" x14ac:dyDescent="0.25">
      <c r="A740" t="s">
        <v>928</v>
      </c>
      <c r="B740" t="s">
        <v>929</v>
      </c>
      <c r="F740" s="9">
        <v>42369</v>
      </c>
      <c r="G740">
        <v>8.2799999999999994</v>
      </c>
      <c r="H740">
        <v>1</v>
      </c>
      <c r="I740" s="18">
        <f t="shared" si="33"/>
        <v>15853.961136023918</v>
      </c>
      <c r="J740">
        <v>1060.6300000000001</v>
      </c>
      <c r="K740" s="18">
        <f t="shared" si="34"/>
        <v>5248.1315396113605</v>
      </c>
      <c r="L740">
        <v>351.1</v>
      </c>
      <c r="M740" s="18">
        <f t="shared" si="35"/>
        <v>10605.829596412555</v>
      </c>
      <c r="N740">
        <v>709.53</v>
      </c>
    </row>
    <row r="741" spans="1:14" x14ac:dyDescent="0.25">
      <c r="B741" t="s">
        <v>930</v>
      </c>
      <c r="I741" s="18"/>
      <c r="K741" s="18"/>
      <c r="M741" s="18"/>
    </row>
    <row r="742" spans="1:14" x14ac:dyDescent="0.25">
      <c r="A742" t="s">
        <v>931</v>
      </c>
      <c r="B742" t="s">
        <v>932</v>
      </c>
      <c r="F742" s="9">
        <v>42369</v>
      </c>
      <c r="G742">
        <v>13.52</v>
      </c>
      <c r="H742">
        <v>3</v>
      </c>
      <c r="I742" s="18">
        <f t="shared" si="33"/>
        <v>8629.4469357249618</v>
      </c>
      <c r="J742">
        <v>577.30999999999995</v>
      </c>
      <c r="K742" s="18">
        <f t="shared" si="34"/>
        <v>4555.1569506726455</v>
      </c>
      <c r="L742">
        <v>304.74</v>
      </c>
      <c r="M742" s="18">
        <f t="shared" si="35"/>
        <v>4074.2899850523168</v>
      </c>
      <c r="N742">
        <v>272.57</v>
      </c>
    </row>
    <row r="743" spans="1:14" x14ac:dyDescent="0.25">
      <c r="A743" t="s">
        <v>933</v>
      </c>
      <c r="B743" t="s">
        <v>934</v>
      </c>
      <c r="F743" s="9">
        <v>42369</v>
      </c>
      <c r="G743">
        <v>8.2799999999999994</v>
      </c>
      <c r="H743">
        <v>1</v>
      </c>
      <c r="I743" s="18">
        <f t="shared" si="33"/>
        <v>6106.2780269058294</v>
      </c>
      <c r="J743">
        <v>408.51</v>
      </c>
      <c r="K743" s="18">
        <f t="shared" si="34"/>
        <v>2022.1225710014949</v>
      </c>
      <c r="L743">
        <v>135.28</v>
      </c>
      <c r="M743" s="18">
        <f t="shared" si="35"/>
        <v>4084.1554559043352</v>
      </c>
      <c r="N743">
        <v>273.23</v>
      </c>
    </row>
    <row r="744" spans="1:14" x14ac:dyDescent="0.25">
      <c r="B744" t="s">
        <v>935</v>
      </c>
      <c r="I744" s="18"/>
      <c r="K744" s="18"/>
      <c r="M744" s="18"/>
    </row>
    <row r="745" spans="1:14" x14ac:dyDescent="0.25">
      <c r="A745" t="s">
        <v>936</v>
      </c>
      <c r="B745" t="s">
        <v>934</v>
      </c>
      <c r="F745" s="9">
        <v>42369</v>
      </c>
      <c r="G745">
        <v>8.2799999999999994</v>
      </c>
      <c r="H745">
        <v>1</v>
      </c>
      <c r="I745" s="18">
        <f t="shared" si="33"/>
        <v>4748.1315396113596</v>
      </c>
      <c r="J745">
        <v>317.64999999999998</v>
      </c>
      <c r="K745" s="18">
        <f t="shared" si="34"/>
        <v>1572.3467862481314</v>
      </c>
      <c r="L745">
        <v>105.19</v>
      </c>
      <c r="M745" s="18">
        <f t="shared" si="35"/>
        <v>3175.7847533632289</v>
      </c>
      <c r="N745">
        <v>212.46</v>
      </c>
    </row>
    <row r="746" spans="1:14" x14ac:dyDescent="0.25">
      <c r="B746" t="s">
        <v>937</v>
      </c>
      <c r="I746" s="18"/>
      <c r="K746" s="18"/>
      <c r="M746" s="18"/>
    </row>
    <row r="747" spans="1:14" x14ac:dyDescent="0.25">
      <c r="A747" t="s">
        <v>938</v>
      </c>
      <c r="B747" t="s">
        <v>939</v>
      </c>
      <c r="F747" s="9">
        <v>42369</v>
      </c>
      <c r="G747">
        <v>8.2799999999999994</v>
      </c>
      <c r="H747">
        <v>3</v>
      </c>
      <c r="I747" s="18">
        <f t="shared" si="33"/>
        <v>1720.7772795216742</v>
      </c>
      <c r="J747">
        <v>115.12</v>
      </c>
      <c r="K747" s="18">
        <f t="shared" si="34"/>
        <v>570.10463378176382</v>
      </c>
      <c r="L747">
        <v>38.14</v>
      </c>
      <c r="M747" s="18">
        <f t="shared" si="35"/>
        <v>1150.6726457399104</v>
      </c>
      <c r="N747">
        <v>76.98</v>
      </c>
    </row>
    <row r="748" spans="1:14" x14ac:dyDescent="0.25">
      <c r="B748" t="s">
        <v>940</v>
      </c>
      <c r="I748" s="18"/>
      <c r="K748" s="18"/>
      <c r="M748" s="18"/>
    </row>
    <row r="749" spans="1:14" x14ac:dyDescent="0.25">
      <c r="A749" t="s">
        <v>941</v>
      </c>
      <c r="B749" t="s">
        <v>329</v>
      </c>
      <c r="F749" s="9">
        <v>42369</v>
      </c>
      <c r="G749">
        <v>8.2799999999999994</v>
      </c>
      <c r="H749">
        <v>1</v>
      </c>
      <c r="I749" s="18">
        <f t="shared" si="33"/>
        <v>19147.234678624813</v>
      </c>
      <c r="J749">
        <v>1280.95</v>
      </c>
      <c r="K749" s="18">
        <f t="shared" si="34"/>
        <v>6338.8639760837068</v>
      </c>
      <c r="L749">
        <v>424.07</v>
      </c>
      <c r="M749" s="18">
        <f t="shared" si="35"/>
        <v>12808.370702541106</v>
      </c>
      <c r="N749">
        <v>856.88</v>
      </c>
    </row>
    <row r="750" spans="1:14" x14ac:dyDescent="0.25">
      <c r="A750" t="s">
        <v>942</v>
      </c>
      <c r="B750" t="s">
        <v>325</v>
      </c>
      <c r="F750" s="9">
        <v>42369</v>
      </c>
      <c r="G750">
        <v>8.2799999999999994</v>
      </c>
      <c r="H750">
        <v>1</v>
      </c>
      <c r="I750" s="18">
        <f t="shared" si="33"/>
        <v>108487.14499252615</v>
      </c>
      <c r="J750">
        <v>7257.79</v>
      </c>
      <c r="K750" s="18">
        <f t="shared" si="34"/>
        <v>35919.133034379665</v>
      </c>
      <c r="L750">
        <v>2402.9899999999998</v>
      </c>
      <c r="M750" s="18">
        <f t="shared" si="35"/>
        <v>72568.011958146482</v>
      </c>
      <c r="N750">
        <v>4854.8</v>
      </c>
    </row>
    <row r="751" spans="1:14" x14ac:dyDescent="0.25">
      <c r="A751" s="26" t="s">
        <v>943</v>
      </c>
      <c r="B751" s="26" t="s">
        <v>306</v>
      </c>
      <c r="C751" s="26"/>
      <c r="D751" s="26"/>
      <c r="E751" s="26"/>
      <c r="F751" s="27">
        <v>42369</v>
      </c>
      <c r="G751" s="26">
        <v>5.74</v>
      </c>
      <c r="H751" s="26">
        <v>1</v>
      </c>
      <c r="I751" s="28">
        <f t="shared" si="33"/>
        <v>12729.596412556053</v>
      </c>
      <c r="J751" s="26">
        <v>851.61</v>
      </c>
      <c r="K751" s="28">
        <f t="shared" si="34"/>
        <v>2918.086696562033</v>
      </c>
      <c r="L751" s="26">
        <v>195.22</v>
      </c>
      <c r="M751" s="28">
        <f t="shared" si="35"/>
        <v>9811.5097159940215</v>
      </c>
      <c r="N751" s="26">
        <v>656.39</v>
      </c>
    </row>
    <row r="752" spans="1:14" x14ac:dyDescent="0.25">
      <c r="A752" s="26" t="s">
        <v>944</v>
      </c>
      <c r="B752" s="26" t="s">
        <v>383</v>
      </c>
      <c r="C752" s="26"/>
      <c r="D752" s="26"/>
      <c r="E752" s="26"/>
      <c r="F752" s="27">
        <v>42369</v>
      </c>
      <c r="G752" s="26">
        <v>46.97</v>
      </c>
      <c r="H752" s="26">
        <v>1</v>
      </c>
      <c r="I752" s="28">
        <f t="shared" si="33"/>
        <v>1443.0493273542602</v>
      </c>
      <c r="J752" s="26">
        <v>96.54</v>
      </c>
      <c r="K752" s="28">
        <f t="shared" si="34"/>
        <v>1443.0493273542602</v>
      </c>
      <c r="L752" s="26">
        <v>96.54</v>
      </c>
      <c r="M752" s="28">
        <f t="shared" si="35"/>
        <v>0</v>
      </c>
      <c r="N752" s="26">
        <v>0</v>
      </c>
    </row>
    <row r="753" spans="1:14" x14ac:dyDescent="0.25">
      <c r="A753" t="s">
        <v>945</v>
      </c>
      <c r="B753" t="s">
        <v>332</v>
      </c>
      <c r="F753" s="9">
        <v>42369</v>
      </c>
      <c r="G753">
        <v>13.52</v>
      </c>
      <c r="H753">
        <v>1</v>
      </c>
      <c r="I753" s="18">
        <f t="shared" si="33"/>
        <v>7093.423019431988</v>
      </c>
      <c r="J753">
        <v>474.55</v>
      </c>
      <c r="K753" s="18">
        <f t="shared" si="34"/>
        <v>3747.2346786248131</v>
      </c>
      <c r="L753">
        <v>250.69</v>
      </c>
      <c r="M753" s="18">
        <f t="shared" si="35"/>
        <v>3346.1883408071749</v>
      </c>
      <c r="N753">
        <v>223.86</v>
      </c>
    </row>
    <row r="754" spans="1:14" x14ac:dyDescent="0.25">
      <c r="A754" t="s">
        <v>946</v>
      </c>
      <c r="B754" t="s">
        <v>386</v>
      </c>
      <c r="F754" s="9">
        <v>42369</v>
      </c>
      <c r="G754">
        <v>46.97</v>
      </c>
      <c r="H754">
        <v>1</v>
      </c>
      <c r="I754" s="18">
        <f t="shared" si="33"/>
        <v>4708.3707025411059</v>
      </c>
      <c r="J754">
        <v>314.99</v>
      </c>
      <c r="K754" s="18">
        <f t="shared" si="34"/>
        <v>4708.3707025411059</v>
      </c>
      <c r="L754">
        <v>314.99</v>
      </c>
      <c r="M754" s="18">
        <f t="shared" si="35"/>
        <v>0</v>
      </c>
      <c r="N754">
        <v>0</v>
      </c>
    </row>
    <row r="755" spans="1:14" x14ac:dyDescent="0.25">
      <c r="A755" t="s">
        <v>947</v>
      </c>
      <c r="B755" t="s">
        <v>948</v>
      </c>
      <c r="F755" s="9">
        <v>42369</v>
      </c>
      <c r="G755">
        <v>8.2799999999999994</v>
      </c>
      <c r="H755">
        <v>1</v>
      </c>
      <c r="I755" s="18">
        <f t="shared" si="33"/>
        <v>51414.798206278028</v>
      </c>
      <c r="J755">
        <v>3439.65</v>
      </c>
      <c r="K755" s="18">
        <f t="shared" si="34"/>
        <v>17021.076233183856</v>
      </c>
      <c r="L755">
        <v>1138.71</v>
      </c>
      <c r="M755" s="18">
        <f t="shared" si="35"/>
        <v>34393.721973094172</v>
      </c>
      <c r="N755">
        <v>2300.94</v>
      </c>
    </row>
    <row r="756" spans="1:14" x14ac:dyDescent="0.25">
      <c r="B756" t="s">
        <v>646</v>
      </c>
      <c r="I756" s="18"/>
      <c r="K756" s="18"/>
      <c r="M756" s="18"/>
    </row>
    <row r="757" spans="1:14" x14ac:dyDescent="0.25">
      <c r="A757" t="s">
        <v>949</v>
      </c>
      <c r="B757" t="s">
        <v>950</v>
      </c>
      <c r="F757" s="9">
        <v>42369</v>
      </c>
      <c r="G757">
        <v>8.2799999999999994</v>
      </c>
      <c r="H757">
        <v>1</v>
      </c>
      <c r="I757" s="18">
        <f t="shared" si="33"/>
        <v>15795.067264573992</v>
      </c>
      <c r="J757">
        <v>1056.69</v>
      </c>
      <c r="K757" s="18">
        <f t="shared" si="34"/>
        <v>5228.6995515695071</v>
      </c>
      <c r="L757">
        <v>349.8</v>
      </c>
      <c r="M757" s="18">
        <f t="shared" si="35"/>
        <v>10566.367713004483</v>
      </c>
      <c r="N757">
        <v>706.89</v>
      </c>
    </row>
    <row r="758" spans="1:14" x14ac:dyDescent="0.25">
      <c r="B758" t="s">
        <v>951</v>
      </c>
      <c r="I758" s="18"/>
      <c r="K758" s="18"/>
      <c r="M758" s="18"/>
    </row>
    <row r="759" spans="1:14" x14ac:dyDescent="0.25">
      <c r="B759" t="s">
        <v>650</v>
      </c>
      <c r="I759" s="18"/>
      <c r="K759" s="18"/>
      <c r="M759" s="18"/>
    </row>
    <row r="760" spans="1:14" x14ac:dyDescent="0.25">
      <c r="A760" s="20" t="s">
        <v>952</v>
      </c>
      <c r="B760" s="20" t="s">
        <v>273</v>
      </c>
      <c r="C760" s="20"/>
      <c r="D760" s="20"/>
      <c r="E760" s="20"/>
      <c r="F760" s="21">
        <v>44013</v>
      </c>
      <c r="G760" s="20">
        <v>2.5</v>
      </c>
      <c r="H760" s="20">
        <v>1</v>
      </c>
      <c r="I760" s="22">
        <f t="shared" si="33"/>
        <v>12896.11360239163</v>
      </c>
      <c r="J760" s="20">
        <v>862.75</v>
      </c>
      <c r="K760" s="22">
        <f t="shared" si="34"/>
        <v>1426.0089686098656</v>
      </c>
      <c r="L760" s="20">
        <v>95.4</v>
      </c>
      <c r="M760" s="22">
        <f t="shared" si="35"/>
        <v>11470.104633781764</v>
      </c>
      <c r="N760" s="20">
        <v>767.35</v>
      </c>
    </row>
    <row r="761" spans="1:14" x14ac:dyDescent="0.25">
      <c r="I761" s="18"/>
      <c r="K761" s="18"/>
      <c r="M761" s="18"/>
    </row>
    <row r="762" spans="1:14" s="6" customFormat="1" x14ac:dyDescent="0.25">
      <c r="A762" s="6" t="s">
        <v>265</v>
      </c>
      <c r="C762" s="6" t="s">
        <v>953</v>
      </c>
      <c r="F762" s="10"/>
      <c r="I762" s="18"/>
      <c r="K762" s="18"/>
      <c r="M762" s="18"/>
    </row>
    <row r="763" spans="1:14" x14ac:dyDescent="0.25">
      <c r="A763" t="s">
        <v>954</v>
      </c>
      <c r="B763" t="s">
        <v>955</v>
      </c>
      <c r="F763" s="9">
        <v>42369</v>
      </c>
      <c r="G763">
        <v>1.61</v>
      </c>
      <c r="H763">
        <v>5392</v>
      </c>
      <c r="I763" s="18">
        <f t="shared" si="33"/>
        <v>853361.43497757846</v>
      </c>
      <c r="J763">
        <v>57089.88</v>
      </c>
      <c r="K763" s="18">
        <f t="shared" si="34"/>
        <v>55005.530642750375</v>
      </c>
      <c r="L763">
        <v>3679.87</v>
      </c>
      <c r="M763" s="18">
        <f t="shared" si="35"/>
        <v>798355.90433482814</v>
      </c>
      <c r="N763">
        <v>53410.01</v>
      </c>
    </row>
    <row r="764" spans="1:14" x14ac:dyDescent="0.25">
      <c r="A764" t="s">
        <v>956</v>
      </c>
      <c r="B764" t="s">
        <v>957</v>
      </c>
      <c r="F764" s="9">
        <v>42369</v>
      </c>
      <c r="G764">
        <v>1.61</v>
      </c>
      <c r="H764">
        <v>246</v>
      </c>
      <c r="I764" s="18">
        <f t="shared" si="33"/>
        <v>29819.282511210764</v>
      </c>
      <c r="J764">
        <v>1994.91</v>
      </c>
      <c r="K764" s="18">
        <f t="shared" si="34"/>
        <v>1922.8699551569505</v>
      </c>
      <c r="L764">
        <v>128.63999999999999</v>
      </c>
      <c r="M764" s="18">
        <f t="shared" si="35"/>
        <v>27896.412556053812</v>
      </c>
      <c r="N764">
        <v>1866.27</v>
      </c>
    </row>
    <row r="765" spans="1:14" x14ac:dyDescent="0.25">
      <c r="A765" t="s">
        <v>958</v>
      </c>
      <c r="B765" t="s">
        <v>598</v>
      </c>
      <c r="F765" s="9">
        <v>42369</v>
      </c>
      <c r="G765">
        <v>1.61</v>
      </c>
      <c r="H765">
        <v>1</v>
      </c>
      <c r="I765" s="18">
        <f t="shared" si="33"/>
        <v>270.85201793721973</v>
      </c>
      <c r="J765">
        <v>18.12</v>
      </c>
      <c r="K765" s="18">
        <f t="shared" si="34"/>
        <v>17.638266068759339</v>
      </c>
      <c r="L765">
        <v>1.18</v>
      </c>
      <c r="M765" s="18">
        <f t="shared" si="35"/>
        <v>253.21375186846041</v>
      </c>
      <c r="N765">
        <v>16.940000000000001</v>
      </c>
    </row>
    <row r="766" spans="1:14" x14ac:dyDescent="0.25">
      <c r="A766" t="s">
        <v>959</v>
      </c>
      <c r="B766" t="s">
        <v>598</v>
      </c>
      <c r="F766" s="9">
        <v>42369</v>
      </c>
      <c r="G766">
        <v>1.61</v>
      </c>
      <c r="H766">
        <v>1</v>
      </c>
      <c r="I766" s="18">
        <f t="shared" si="33"/>
        <v>270.85201793721973</v>
      </c>
      <c r="J766">
        <v>18.12</v>
      </c>
      <c r="K766" s="18">
        <f t="shared" si="34"/>
        <v>17.638266068759339</v>
      </c>
      <c r="L766">
        <v>1.18</v>
      </c>
      <c r="M766" s="18">
        <f t="shared" si="35"/>
        <v>253.21375186846041</v>
      </c>
      <c r="N766">
        <v>16.940000000000001</v>
      </c>
    </row>
    <row r="767" spans="1:14" x14ac:dyDescent="0.25">
      <c r="A767" t="s">
        <v>960</v>
      </c>
      <c r="B767" t="s">
        <v>598</v>
      </c>
      <c r="F767" s="9">
        <v>42369</v>
      </c>
      <c r="G767">
        <v>1.61</v>
      </c>
      <c r="H767">
        <v>1</v>
      </c>
      <c r="I767" s="18">
        <f t="shared" si="33"/>
        <v>270.85201793721973</v>
      </c>
      <c r="J767">
        <v>18.12</v>
      </c>
      <c r="K767" s="18">
        <f t="shared" si="34"/>
        <v>17.638266068759339</v>
      </c>
      <c r="L767">
        <v>1.18</v>
      </c>
      <c r="M767" s="18">
        <f t="shared" si="35"/>
        <v>253.21375186846041</v>
      </c>
      <c r="N767">
        <v>16.940000000000001</v>
      </c>
    </row>
    <row r="768" spans="1:14" x14ac:dyDescent="0.25">
      <c r="A768" t="s">
        <v>961</v>
      </c>
      <c r="B768" t="s">
        <v>598</v>
      </c>
      <c r="F768" s="9">
        <v>42369</v>
      </c>
      <c r="G768">
        <v>1.61</v>
      </c>
      <c r="H768">
        <v>1</v>
      </c>
      <c r="I768" s="18">
        <f t="shared" si="33"/>
        <v>270.85201793721973</v>
      </c>
      <c r="J768">
        <v>18.12</v>
      </c>
      <c r="K768" s="18">
        <f t="shared" si="34"/>
        <v>17.638266068759339</v>
      </c>
      <c r="L768">
        <v>1.18</v>
      </c>
      <c r="M768" s="18">
        <f t="shared" si="35"/>
        <v>253.21375186846041</v>
      </c>
      <c r="N768">
        <v>16.940000000000001</v>
      </c>
    </row>
    <row r="769" spans="1:14" x14ac:dyDescent="0.25">
      <c r="A769" t="s">
        <v>962</v>
      </c>
      <c r="B769" t="s">
        <v>598</v>
      </c>
      <c r="F769" s="9">
        <v>42369</v>
      </c>
      <c r="G769">
        <v>1.61</v>
      </c>
      <c r="H769">
        <v>1</v>
      </c>
      <c r="I769" s="18">
        <f t="shared" si="33"/>
        <v>270.85201793721973</v>
      </c>
      <c r="J769">
        <v>18.12</v>
      </c>
      <c r="K769" s="18">
        <f t="shared" si="34"/>
        <v>17.638266068759339</v>
      </c>
      <c r="L769">
        <v>1.18</v>
      </c>
      <c r="M769" s="18">
        <f t="shared" si="35"/>
        <v>253.21375186846041</v>
      </c>
      <c r="N769">
        <v>16.940000000000001</v>
      </c>
    </row>
    <row r="770" spans="1:14" x14ac:dyDescent="0.25">
      <c r="A770" t="s">
        <v>963</v>
      </c>
      <c r="B770" t="s">
        <v>598</v>
      </c>
      <c r="F770" s="9">
        <v>42369</v>
      </c>
      <c r="G770">
        <v>1.61</v>
      </c>
      <c r="H770">
        <v>1</v>
      </c>
      <c r="I770" s="18">
        <f t="shared" si="33"/>
        <v>270.85201793721973</v>
      </c>
      <c r="J770">
        <v>18.12</v>
      </c>
      <c r="K770" s="18">
        <f t="shared" si="34"/>
        <v>17.638266068759339</v>
      </c>
      <c r="L770">
        <v>1.18</v>
      </c>
      <c r="M770" s="18">
        <f t="shared" si="35"/>
        <v>253.21375186846041</v>
      </c>
      <c r="N770">
        <v>16.940000000000001</v>
      </c>
    </row>
    <row r="771" spans="1:14" x14ac:dyDescent="0.25">
      <c r="A771" t="s">
        <v>964</v>
      </c>
      <c r="B771" t="s">
        <v>598</v>
      </c>
      <c r="F771" s="9">
        <v>42369</v>
      </c>
      <c r="G771">
        <v>1.61</v>
      </c>
      <c r="H771">
        <v>1</v>
      </c>
      <c r="I771" s="18">
        <f t="shared" si="33"/>
        <v>270.85201793721973</v>
      </c>
      <c r="J771">
        <v>18.12</v>
      </c>
      <c r="K771" s="18">
        <f t="shared" si="34"/>
        <v>17.638266068759339</v>
      </c>
      <c r="L771">
        <v>1.18</v>
      </c>
      <c r="M771" s="18">
        <f t="shared" si="35"/>
        <v>253.21375186846041</v>
      </c>
      <c r="N771">
        <v>16.940000000000001</v>
      </c>
    </row>
    <row r="772" spans="1:14" x14ac:dyDescent="0.25">
      <c r="A772" t="s">
        <v>965</v>
      </c>
      <c r="B772" t="s">
        <v>598</v>
      </c>
      <c r="F772" s="9">
        <v>42369</v>
      </c>
      <c r="G772">
        <v>1.61</v>
      </c>
      <c r="H772">
        <v>1</v>
      </c>
      <c r="I772" s="18">
        <f t="shared" ref="I772:I789" si="36">J772/0.0669</f>
        <v>270.85201793721973</v>
      </c>
      <c r="J772">
        <v>18.12</v>
      </c>
      <c r="K772" s="18">
        <f t="shared" ref="K772:K789" si="37">L772/0.0669</f>
        <v>17.638266068759339</v>
      </c>
      <c r="L772">
        <v>1.18</v>
      </c>
      <c r="M772" s="18">
        <f t="shared" ref="M772:M789" si="38">N772/0.0669</f>
        <v>253.21375186846041</v>
      </c>
      <c r="N772">
        <v>16.940000000000001</v>
      </c>
    </row>
    <row r="773" spans="1:14" x14ac:dyDescent="0.25">
      <c r="A773" t="s">
        <v>966</v>
      </c>
      <c r="B773" t="s">
        <v>598</v>
      </c>
      <c r="F773" s="9">
        <v>42369</v>
      </c>
      <c r="G773">
        <v>1.61</v>
      </c>
      <c r="H773">
        <v>1</v>
      </c>
      <c r="I773" s="18">
        <f t="shared" si="36"/>
        <v>270.85201793721973</v>
      </c>
      <c r="J773">
        <v>18.12</v>
      </c>
      <c r="K773" s="18">
        <f t="shared" si="37"/>
        <v>17.638266068759339</v>
      </c>
      <c r="L773">
        <v>1.18</v>
      </c>
      <c r="M773" s="18">
        <f t="shared" si="38"/>
        <v>253.21375186846041</v>
      </c>
      <c r="N773">
        <v>16.940000000000001</v>
      </c>
    </row>
    <row r="774" spans="1:14" x14ac:dyDescent="0.25">
      <c r="A774" t="s">
        <v>967</v>
      </c>
      <c r="B774" t="s">
        <v>598</v>
      </c>
      <c r="F774" s="9">
        <v>42369</v>
      </c>
      <c r="G774">
        <v>1.61</v>
      </c>
      <c r="H774">
        <v>1</v>
      </c>
      <c r="I774" s="18">
        <f t="shared" si="36"/>
        <v>270.85201793721973</v>
      </c>
      <c r="J774">
        <v>18.12</v>
      </c>
      <c r="K774" s="18">
        <f t="shared" si="37"/>
        <v>17.638266068759339</v>
      </c>
      <c r="L774">
        <v>1.18</v>
      </c>
      <c r="M774" s="18">
        <f t="shared" si="38"/>
        <v>253.21375186846041</v>
      </c>
      <c r="N774">
        <v>16.940000000000001</v>
      </c>
    </row>
    <row r="775" spans="1:14" x14ac:dyDescent="0.25">
      <c r="A775" t="s">
        <v>968</v>
      </c>
      <c r="B775" t="s">
        <v>598</v>
      </c>
      <c r="F775" s="9">
        <v>42369</v>
      </c>
      <c r="G775">
        <v>1.61</v>
      </c>
      <c r="H775">
        <v>1</v>
      </c>
      <c r="I775" s="18">
        <f t="shared" si="36"/>
        <v>270.85201793721973</v>
      </c>
      <c r="J775">
        <v>18.12</v>
      </c>
      <c r="K775" s="18">
        <f t="shared" si="37"/>
        <v>17.638266068759339</v>
      </c>
      <c r="L775">
        <v>1.18</v>
      </c>
      <c r="M775" s="18">
        <f t="shared" si="38"/>
        <v>253.21375186846041</v>
      </c>
      <c r="N775">
        <v>16.940000000000001</v>
      </c>
    </row>
    <row r="776" spans="1:14" x14ac:dyDescent="0.25">
      <c r="A776" t="s">
        <v>969</v>
      </c>
      <c r="B776" t="s">
        <v>598</v>
      </c>
      <c r="F776" s="9">
        <v>42369</v>
      </c>
      <c r="G776">
        <v>1.61</v>
      </c>
      <c r="H776">
        <v>1</v>
      </c>
      <c r="I776" s="18">
        <f t="shared" si="36"/>
        <v>270.85201793721973</v>
      </c>
      <c r="J776">
        <v>18.12</v>
      </c>
      <c r="K776" s="18">
        <f t="shared" si="37"/>
        <v>17.638266068759339</v>
      </c>
      <c r="L776">
        <v>1.18</v>
      </c>
      <c r="M776" s="18">
        <f t="shared" si="38"/>
        <v>253.21375186846041</v>
      </c>
      <c r="N776">
        <v>16.940000000000001</v>
      </c>
    </row>
    <row r="777" spans="1:14" x14ac:dyDescent="0.25">
      <c r="A777" t="s">
        <v>970</v>
      </c>
      <c r="B777" t="s">
        <v>598</v>
      </c>
      <c r="F777" s="9">
        <v>42369</v>
      </c>
      <c r="G777">
        <v>1.61</v>
      </c>
      <c r="H777">
        <v>1</v>
      </c>
      <c r="I777" s="18">
        <f t="shared" si="36"/>
        <v>270.85201793721973</v>
      </c>
      <c r="J777">
        <v>18.12</v>
      </c>
      <c r="K777" s="18">
        <f t="shared" si="37"/>
        <v>17.638266068759339</v>
      </c>
      <c r="L777">
        <v>1.18</v>
      </c>
      <c r="M777" s="18">
        <f t="shared" si="38"/>
        <v>253.21375186846041</v>
      </c>
      <c r="N777">
        <v>16.940000000000001</v>
      </c>
    </row>
    <row r="778" spans="1:14" x14ac:dyDescent="0.25">
      <c r="A778" t="s">
        <v>971</v>
      </c>
      <c r="B778" t="s">
        <v>598</v>
      </c>
      <c r="F778" s="9">
        <v>42369</v>
      </c>
      <c r="G778">
        <v>1.61</v>
      </c>
      <c r="H778">
        <v>1</v>
      </c>
      <c r="I778" s="18">
        <f t="shared" si="36"/>
        <v>270.85201793721973</v>
      </c>
      <c r="J778">
        <v>18.12</v>
      </c>
      <c r="K778" s="18">
        <f t="shared" si="37"/>
        <v>17.638266068759339</v>
      </c>
      <c r="L778">
        <v>1.18</v>
      </c>
      <c r="M778" s="18">
        <f t="shared" si="38"/>
        <v>253.21375186846041</v>
      </c>
      <c r="N778">
        <v>16.940000000000001</v>
      </c>
    </row>
    <row r="779" spans="1:14" x14ac:dyDescent="0.25">
      <c r="A779" t="s">
        <v>972</v>
      </c>
      <c r="B779" t="s">
        <v>598</v>
      </c>
      <c r="F779" s="9">
        <v>42369</v>
      </c>
      <c r="G779">
        <v>1.61</v>
      </c>
      <c r="H779">
        <v>1</v>
      </c>
      <c r="I779" s="18">
        <f t="shared" si="36"/>
        <v>270.85201793721973</v>
      </c>
      <c r="J779">
        <v>18.12</v>
      </c>
      <c r="K779" s="18">
        <f t="shared" si="37"/>
        <v>17.638266068759339</v>
      </c>
      <c r="L779">
        <v>1.18</v>
      </c>
      <c r="M779" s="18">
        <f t="shared" si="38"/>
        <v>253.21375186846041</v>
      </c>
      <c r="N779">
        <v>16.940000000000001</v>
      </c>
    </row>
    <row r="780" spans="1:14" x14ac:dyDescent="0.25">
      <c r="A780" t="s">
        <v>973</v>
      </c>
      <c r="B780" t="s">
        <v>598</v>
      </c>
      <c r="F780" s="9">
        <v>42369</v>
      </c>
      <c r="G780">
        <v>1.61</v>
      </c>
      <c r="H780">
        <v>1</v>
      </c>
      <c r="I780" s="18">
        <f t="shared" si="36"/>
        <v>270.85201793721973</v>
      </c>
      <c r="J780">
        <v>18.12</v>
      </c>
      <c r="K780" s="18">
        <f t="shared" si="37"/>
        <v>17.638266068759339</v>
      </c>
      <c r="L780">
        <v>1.18</v>
      </c>
      <c r="M780" s="18">
        <f t="shared" si="38"/>
        <v>253.21375186846041</v>
      </c>
      <c r="N780">
        <v>16.940000000000001</v>
      </c>
    </row>
    <row r="781" spans="1:14" x14ac:dyDescent="0.25">
      <c r="A781" t="s">
        <v>974</v>
      </c>
      <c r="B781" t="s">
        <v>598</v>
      </c>
      <c r="F781" s="9">
        <v>42369</v>
      </c>
      <c r="G781">
        <v>1.61</v>
      </c>
      <c r="H781">
        <v>1</v>
      </c>
      <c r="I781" s="18">
        <f t="shared" si="36"/>
        <v>270.85201793721973</v>
      </c>
      <c r="J781">
        <v>18.12</v>
      </c>
      <c r="K781" s="18">
        <f t="shared" si="37"/>
        <v>17.638266068759339</v>
      </c>
      <c r="L781">
        <v>1.18</v>
      </c>
      <c r="M781" s="18">
        <f t="shared" si="38"/>
        <v>253.21375186846041</v>
      </c>
      <c r="N781">
        <v>16.940000000000001</v>
      </c>
    </row>
    <row r="782" spans="1:14" x14ac:dyDescent="0.25">
      <c r="A782" t="s">
        <v>975</v>
      </c>
      <c r="B782" t="s">
        <v>598</v>
      </c>
      <c r="F782" s="9">
        <v>42369</v>
      </c>
      <c r="G782">
        <v>1.61</v>
      </c>
      <c r="H782">
        <v>1</v>
      </c>
      <c r="I782" s="18">
        <f t="shared" si="36"/>
        <v>270.85201793721973</v>
      </c>
      <c r="J782">
        <v>18.12</v>
      </c>
      <c r="K782" s="18">
        <f t="shared" si="37"/>
        <v>17.638266068759339</v>
      </c>
      <c r="L782">
        <v>1.18</v>
      </c>
      <c r="M782" s="18">
        <f t="shared" si="38"/>
        <v>253.21375186846041</v>
      </c>
      <c r="N782">
        <v>16.940000000000001</v>
      </c>
    </row>
    <row r="783" spans="1:14" x14ac:dyDescent="0.25">
      <c r="A783" t="s">
        <v>976</v>
      </c>
      <c r="B783" t="s">
        <v>598</v>
      </c>
      <c r="F783" s="9">
        <v>42369</v>
      </c>
      <c r="G783">
        <v>1.61</v>
      </c>
      <c r="H783">
        <v>1</v>
      </c>
      <c r="I783" s="18">
        <f t="shared" si="36"/>
        <v>270.85201793721973</v>
      </c>
      <c r="J783">
        <v>18.12</v>
      </c>
      <c r="K783" s="18">
        <f t="shared" si="37"/>
        <v>17.638266068759339</v>
      </c>
      <c r="L783">
        <v>1.18</v>
      </c>
      <c r="M783" s="18">
        <f t="shared" si="38"/>
        <v>253.21375186846041</v>
      </c>
      <c r="N783">
        <v>16.940000000000001</v>
      </c>
    </row>
    <row r="784" spans="1:14" x14ac:dyDescent="0.25">
      <c r="A784" t="s">
        <v>977</v>
      </c>
      <c r="B784" t="s">
        <v>598</v>
      </c>
      <c r="F784" s="9">
        <v>42369</v>
      </c>
      <c r="G784">
        <v>1.61</v>
      </c>
      <c r="H784">
        <v>1</v>
      </c>
      <c r="I784" s="18">
        <f t="shared" si="36"/>
        <v>270.85201793721973</v>
      </c>
      <c r="J784">
        <v>18.12</v>
      </c>
      <c r="K784" s="18">
        <f t="shared" si="37"/>
        <v>17.638266068759339</v>
      </c>
      <c r="L784">
        <v>1.18</v>
      </c>
      <c r="M784" s="18">
        <f t="shared" si="38"/>
        <v>253.21375186846041</v>
      </c>
      <c r="N784">
        <v>16.940000000000001</v>
      </c>
    </row>
    <row r="785" spans="1:14" x14ac:dyDescent="0.25">
      <c r="A785" t="s">
        <v>978</v>
      </c>
      <c r="B785" t="s">
        <v>598</v>
      </c>
      <c r="F785" s="9">
        <v>42369</v>
      </c>
      <c r="G785">
        <v>1.61</v>
      </c>
      <c r="H785">
        <v>1</v>
      </c>
      <c r="I785" s="18">
        <f t="shared" si="36"/>
        <v>270.85201793721973</v>
      </c>
      <c r="J785">
        <v>18.12</v>
      </c>
      <c r="K785" s="18">
        <f t="shared" si="37"/>
        <v>17.638266068759339</v>
      </c>
      <c r="L785">
        <v>1.18</v>
      </c>
      <c r="M785" s="18">
        <f t="shared" si="38"/>
        <v>253.21375186846041</v>
      </c>
      <c r="N785">
        <v>16.940000000000001</v>
      </c>
    </row>
    <row r="786" spans="1:14" x14ac:dyDescent="0.25">
      <c r="A786" t="s">
        <v>979</v>
      </c>
      <c r="B786" t="s">
        <v>980</v>
      </c>
      <c r="F786" s="9">
        <v>42369</v>
      </c>
      <c r="G786">
        <v>8.2799999999999994</v>
      </c>
      <c r="H786">
        <v>6</v>
      </c>
      <c r="I786" s="18">
        <f t="shared" si="36"/>
        <v>20554.559043348279</v>
      </c>
      <c r="J786">
        <v>1375.1</v>
      </c>
      <c r="K786" s="18">
        <f t="shared" si="37"/>
        <v>6808.0717488789232</v>
      </c>
      <c r="L786">
        <v>455.46</v>
      </c>
      <c r="M786" s="18">
        <f t="shared" si="38"/>
        <v>13746.487294469356</v>
      </c>
      <c r="N786">
        <v>919.64</v>
      </c>
    </row>
    <row r="787" spans="1:14" x14ac:dyDescent="0.25">
      <c r="B787" t="s">
        <v>981</v>
      </c>
      <c r="I787" s="18"/>
      <c r="K787" s="18"/>
      <c r="M787" s="18"/>
    </row>
    <row r="788" spans="1:14" x14ac:dyDescent="0.25">
      <c r="A788" t="s">
        <v>982</v>
      </c>
      <c r="B788" t="s">
        <v>329</v>
      </c>
      <c r="F788" s="9">
        <v>42369</v>
      </c>
      <c r="G788">
        <v>8.2799999999999994</v>
      </c>
      <c r="H788">
        <v>10</v>
      </c>
      <c r="I788" s="18">
        <f t="shared" si="36"/>
        <v>5743.1988041853519</v>
      </c>
      <c r="J788">
        <v>384.22</v>
      </c>
      <c r="K788" s="18">
        <f t="shared" si="37"/>
        <v>1901.644245142003</v>
      </c>
      <c r="L788">
        <v>127.22</v>
      </c>
      <c r="M788" s="18">
        <f t="shared" si="38"/>
        <v>3841.554559043348</v>
      </c>
      <c r="N788">
        <v>257</v>
      </c>
    </row>
    <row r="789" spans="1:14" x14ac:dyDescent="0.25">
      <c r="A789" t="s">
        <v>983</v>
      </c>
      <c r="B789" t="s">
        <v>325</v>
      </c>
      <c r="F789" s="9">
        <v>42369</v>
      </c>
      <c r="G789">
        <v>8.2799999999999994</v>
      </c>
      <c r="H789">
        <v>10</v>
      </c>
      <c r="I789" s="18">
        <f t="shared" si="36"/>
        <v>11976.382660687594</v>
      </c>
      <c r="J789">
        <v>801.22</v>
      </c>
      <c r="K789" s="18">
        <f t="shared" si="37"/>
        <v>3966.2182361733926</v>
      </c>
      <c r="L789">
        <v>265.33999999999997</v>
      </c>
      <c r="M789" s="18">
        <f t="shared" si="38"/>
        <v>8010.1644245141997</v>
      </c>
      <c r="N789">
        <v>535.88</v>
      </c>
    </row>
    <row r="790" spans="1:14" s="6" customFormat="1" x14ac:dyDescent="0.25">
      <c r="A790" s="6" t="s">
        <v>254</v>
      </c>
      <c r="F790" s="10"/>
      <c r="I790" s="19">
        <f>SUM(I3:I789)</f>
        <v>13480450.822122579</v>
      </c>
      <c r="J790" s="19">
        <f t="shared" ref="J790:N790" si="39">SUM(J3:J789)</f>
        <v>901842.15999999549</v>
      </c>
      <c r="K790" s="19">
        <f t="shared" si="39"/>
        <v>1705124.0657697986</v>
      </c>
      <c r="L790" s="19">
        <f t="shared" si="39"/>
        <v>114072.7999999998</v>
      </c>
      <c r="M790" s="19">
        <f t="shared" si="39"/>
        <v>11775326.756352756</v>
      </c>
      <c r="N790" s="19">
        <f t="shared" si="39"/>
        <v>787769.35999999801</v>
      </c>
    </row>
  </sheetData>
  <autoFilter ref="A1:Q1" xr:uid="{32533EDA-B3D4-4108-B851-BD73E8EB409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AE48-2C36-4065-BB84-685112DB7FC0}">
  <dimension ref="A1:O790"/>
  <sheetViews>
    <sheetView tabSelected="1" workbookViewId="0">
      <selection activeCell="X26" sqref="X26"/>
    </sheetView>
  </sheetViews>
  <sheetFormatPr defaultRowHeight="15" x14ac:dyDescent="0.25"/>
  <cols>
    <col min="6" max="6" width="10.140625" style="9" bestFit="1" customWidth="1"/>
    <col min="9" max="9" width="18.42578125" customWidth="1"/>
    <col min="10" max="10" width="19" customWidth="1"/>
    <col min="11" max="12" width="19.140625" customWidth="1"/>
    <col min="13" max="13" width="17.7109375" customWidth="1"/>
    <col min="14" max="14" width="20.140625" customWidth="1"/>
    <col min="15" max="15" width="9.140625" customWidth="1"/>
  </cols>
  <sheetData>
    <row r="1" spans="1:15" ht="45" x14ac:dyDescent="0.25">
      <c r="A1" s="14" t="s">
        <v>260</v>
      </c>
      <c r="B1" s="14" t="s">
        <v>261</v>
      </c>
      <c r="C1" s="11"/>
      <c r="D1" s="12"/>
      <c r="E1" s="12"/>
      <c r="F1" s="17" t="s">
        <v>262</v>
      </c>
      <c r="G1" s="14" t="s">
        <v>263</v>
      </c>
      <c r="H1" s="14" t="s">
        <v>264</v>
      </c>
      <c r="I1" s="16" t="s">
        <v>252</v>
      </c>
      <c r="J1" s="15" t="s">
        <v>987</v>
      </c>
      <c r="K1" s="15" t="s">
        <v>253</v>
      </c>
      <c r="L1" s="15" t="s">
        <v>988</v>
      </c>
      <c r="M1" s="15" t="s">
        <v>251</v>
      </c>
      <c r="N1" s="13" t="s">
        <v>989</v>
      </c>
    </row>
    <row r="2" spans="1:15" s="6" customFormat="1" x14ac:dyDescent="0.25">
      <c r="A2" s="6" t="s">
        <v>265</v>
      </c>
      <c r="C2" s="6" t="s">
        <v>266</v>
      </c>
      <c r="F2" s="10"/>
      <c r="O2" s="6" t="s">
        <v>990</v>
      </c>
    </row>
    <row r="3" spans="1:15" x14ac:dyDescent="0.25">
      <c r="A3" t="s">
        <v>30</v>
      </c>
      <c r="B3" t="s">
        <v>267</v>
      </c>
      <c r="F3" s="9">
        <v>42369</v>
      </c>
      <c r="G3">
        <v>1.61</v>
      </c>
      <c r="H3">
        <v>3955</v>
      </c>
      <c r="I3" s="18">
        <f>J3/0.0669</f>
        <v>301440.35874439462</v>
      </c>
      <c r="J3">
        <v>20166.36</v>
      </c>
      <c r="K3" s="18">
        <f>L3/0.0669</f>
        <v>19430.642750373692</v>
      </c>
      <c r="L3">
        <v>1299.9100000000001</v>
      </c>
      <c r="M3" s="18">
        <f>N3/0.0669</f>
        <v>282009.71599402092</v>
      </c>
      <c r="N3">
        <v>18866.45</v>
      </c>
    </row>
    <row r="4" spans="1:15" x14ac:dyDescent="0.25">
      <c r="A4" t="s">
        <v>31</v>
      </c>
      <c r="B4" t="s">
        <v>268</v>
      </c>
      <c r="F4" s="9">
        <v>42369</v>
      </c>
      <c r="G4">
        <v>1.61</v>
      </c>
      <c r="H4">
        <v>1</v>
      </c>
      <c r="I4" s="18">
        <f t="shared" ref="I4:I67" si="0">J4/0.0669</f>
        <v>310.01494768310909</v>
      </c>
      <c r="J4">
        <v>20.74</v>
      </c>
      <c r="K4" s="18">
        <f t="shared" ref="K4:K67" si="1">L4/0.0669</f>
        <v>21.225710014947683</v>
      </c>
      <c r="L4">
        <v>1.42</v>
      </c>
      <c r="M4" s="18">
        <f t="shared" ref="M4:M67" si="2">N4/0.0669</f>
        <v>288.78923766816143</v>
      </c>
      <c r="N4">
        <v>19.32</v>
      </c>
    </row>
    <row r="5" spans="1:15" x14ac:dyDescent="0.25">
      <c r="A5" t="s">
        <v>32</v>
      </c>
      <c r="B5" t="s">
        <v>268</v>
      </c>
      <c r="F5" s="9">
        <v>42369</v>
      </c>
      <c r="G5">
        <v>1.61</v>
      </c>
      <c r="H5">
        <v>1</v>
      </c>
      <c r="I5" s="18">
        <f t="shared" si="0"/>
        <v>310.01494768310909</v>
      </c>
      <c r="J5">
        <v>20.74</v>
      </c>
      <c r="K5" s="18">
        <f t="shared" si="1"/>
        <v>21.225710014947683</v>
      </c>
      <c r="L5">
        <v>1.42</v>
      </c>
      <c r="M5" s="18">
        <f t="shared" si="2"/>
        <v>288.78923766816143</v>
      </c>
      <c r="N5">
        <v>19.32</v>
      </c>
    </row>
    <row r="6" spans="1:15" x14ac:dyDescent="0.25">
      <c r="A6" t="s">
        <v>33</v>
      </c>
      <c r="B6" t="s">
        <v>268</v>
      </c>
      <c r="F6" s="9">
        <v>42369</v>
      </c>
      <c r="G6">
        <v>1.61</v>
      </c>
      <c r="H6">
        <v>1</v>
      </c>
      <c r="I6" s="18">
        <f t="shared" si="0"/>
        <v>310.01494768310909</v>
      </c>
      <c r="J6">
        <v>20.74</v>
      </c>
      <c r="K6" s="18">
        <f t="shared" si="1"/>
        <v>21.225710014947683</v>
      </c>
      <c r="L6">
        <v>1.42</v>
      </c>
      <c r="M6" s="18">
        <f t="shared" si="2"/>
        <v>288.78923766816143</v>
      </c>
      <c r="N6">
        <v>19.32</v>
      </c>
    </row>
    <row r="7" spans="1:15" x14ac:dyDescent="0.25">
      <c r="A7" t="s">
        <v>34</v>
      </c>
      <c r="B7" t="s">
        <v>268</v>
      </c>
      <c r="F7" s="9">
        <v>42369</v>
      </c>
      <c r="G7">
        <v>1.61</v>
      </c>
      <c r="H7">
        <v>1</v>
      </c>
      <c r="I7" s="18">
        <f t="shared" si="0"/>
        <v>310.01494768310909</v>
      </c>
      <c r="J7">
        <v>20.74</v>
      </c>
      <c r="K7" s="18">
        <f t="shared" si="1"/>
        <v>21.225710014947683</v>
      </c>
      <c r="L7">
        <v>1.42</v>
      </c>
      <c r="M7" s="18">
        <f t="shared" si="2"/>
        <v>288.78923766816143</v>
      </c>
      <c r="N7">
        <v>19.32</v>
      </c>
    </row>
    <row r="8" spans="1:15" x14ac:dyDescent="0.25">
      <c r="A8" t="s">
        <v>35</v>
      </c>
      <c r="B8" t="s">
        <v>268</v>
      </c>
      <c r="F8" s="9">
        <v>42369</v>
      </c>
      <c r="G8">
        <v>1.61</v>
      </c>
      <c r="H8">
        <v>1</v>
      </c>
      <c r="I8" s="18">
        <f t="shared" si="0"/>
        <v>310.01494768310909</v>
      </c>
      <c r="J8">
        <v>20.74</v>
      </c>
      <c r="K8" s="18">
        <f t="shared" si="1"/>
        <v>21.225710014947683</v>
      </c>
      <c r="L8">
        <v>1.42</v>
      </c>
      <c r="M8" s="18">
        <f t="shared" si="2"/>
        <v>288.78923766816143</v>
      </c>
      <c r="N8">
        <v>19.32</v>
      </c>
    </row>
    <row r="9" spans="1:15" x14ac:dyDescent="0.25">
      <c r="A9" t="s">
        <v>36</v>
      </c>
      <c r="B9" t="s">
        <v>268</v>
      </c>
      <c r="F9" s="9">
        <v>42369</v>
      </c>
      <c r="G9">
        <v>1.61</v>
      </c>
      <c r="H9">
        <v>1</v>
      </c>
      <c r="I9" s="18">
        <f t="shared" si="0"/>
        <v>310.01494768310909</v>
      </c>
      <c r="J9">
        <v>20.74</v>
      </c>
      <c r="K9" s="18">
        <f t="shared" si="1"/>
        <v>21.225710014947683</v>
      </c>
      <c r="L9">
        <v>1.42</v>
      </c>
      <c r="M9" s="18">
        <f t="shared" si="2"/>
        <v>288.78923766816143</v>
      </c>
      <c r="N9">
        <v>19.32</v>
      </c>
    </row>
    <row r="10" spans="1:15" x14ac:dyDescent="0.25">
      <c r="A10" t="s">
        <v>37</v>
      </c>
      <c r="B10" t="s">
        <v>268</v>
      </c>
      <c r="F10" s="9">
        <v>42369</v>
      </c>
      <c r="G10">
        <v>1.61</v>
      </c>
      <c r="H10">
        <v>1</v>
      </c>
      <c r="I10" s="18">
        <f t="shared" si="0"/>
        <v>310.01494768310909</v>
      </c>
      <c r="J10">
        <v>20.74</v>
      </c>
      <c r="K10" s="18">
        <f t="shared" si="1"/>
        <v>21.225710014947683</v>
      </c>
      <c r="L10">
        <v>1.42</v>
      </c>
      <c r="M10" s="18">
        <f t="shared" si="2"/>
        <v>288.78923766816143</v>
      </c>
      <c r="N10">
        <v>19.32</v>
      </c>
    </row>
    <row r="11" spans="1:15" x14ac:dyDescent="0.25">
      <c r="A11" t="s">
        <v>38</v>
      </c>
      <c r="B11" t="s">
        <v>268</v>
      </c>
      <c r="F11" s="9">
        <v>42369</v>
      </c>
      <c r="G11">
        <v>1.61</v>
      </c>
      <c r="H11">
        <v>1</v>
      </c>
      <c r="I11" s="18">
        <f t="shared" si="0"/>
        <v>310.01494768310909</v>
      </c>
      <c r="J11">
        <v>20.74</v>
      </c>
      <c r="K11" s="18">
        <f t="shared" si="1"/>
        <v>21.225710014947683</v>
      </c>
      <c r="L11">
        <v>1.42</v>
      </c>
      <c r="M11" s="18">
        <f t="shared" si="2"/>
        <v>288.78923766816143</v>
      </c>
      <c r="N11">
        <v>19.32</v>
      </c>
    </row>
    <row r="12" spans="1:15" x14ac:dyDescent="0.25">
      <c r="A12" t="s">
        <v>39</v>
      </c>
      <c r="B12" t="s">
        <v>268</v>
      </c>
      <c r="F12" s="9">
        <v>42369</v>
      </c>
      <c r="G12">
        <v>1.61</v>
      </c>
      <c r="H12">
        <v>1</v>
      </c>
      <c r="I12" s="18">
        <f t="shared" si="0"/>
        <v>310.01494768310909</v>
      </c>
      <c r="J12">
        <v>20.74</v>
      </c>
      <c r="K12" s="18">
        <f t="shared" si="1"/>
        <v>21.225710014947683</v>
      </c>
      <c r="L12">
        <v>1.42</v>
      </c>
      <c r="M12" s="18">
        <f t="shared" si="2"/>
        <v>288.78923766816143</v>
      </c>
      <c r="N12">
        <v>19.32</v>
      </c>
    </row>
    <row r="13" spans="1:15" x14ac:dyDescent="0.25">
      <c r="A13" t="s">
        <v>40</v>
      </c>
      <c r="B13" t="s">
        <v>268</v>
      </c>
      <c r="F13" s="9">
        <v>42369</v>
      </c>
      <c r="G13">
        <v>1.61</v>
      </c>
      <c r="H13">
        <v>1</v>
      </c>
      <c r="I13" s="18">
        <f t="shared" si="0"/>
        <v>310.01494768310909</v>
      </c>
      <c r="J13">
        <v>20.74</v>
      </c>
      <c r="K13" s="18">
        <f t="shared" si="1"/>
        <v>21.225710014947683</v>
      </c>
      <c r="L13">
        <v>1.42</v>
      </c>
      <c r="M13" s="18">
        <f t="shared" si="2"/>
        <v>288.78923766816143</v>
      </c>
      <c r="N13">
        <v>19.32</v>
      </c>
    </row>
    <row r="14" spans="1:15" x14ac:dyDescent="0.25">
      <c r="A14" t="s">
        <v>41</v>
      </c>
      <c r="B14" t="s">
        <v>268</v>
      </c>
      <c r="F14" s="9">
        <v>42369</v>
      </c>
      <c r="G14">
        <v>1.61</v>
      </c>
      <c r="H14">
        <v>1</v>
      </c>
      <c r="I14" s="18">
        <f t="shared" si="0"/>
        <v>310.01494768310909</v>
      </c>
      <c r="J14">
        <v>20.74</v>
      </c>
      <c r="K14" s="18">
        <f t="shared" si="1"/>
        <v>21.225710014947683</v>
      </c>
      <c r="L14">
        <v>1.42</v>
      </c>
      <c r="M14" s="18">
        <f t="shared" si="2"/>
        <v>288.78923766816143</v>
      </c>
      <c r="N14">
        <v>19.32</v>
      </c>
    </row>
    <row r="15" spans="1:15" x14ac:dyDescent="0.25">
      <c r="A15" t="s">
        <v>42</v>
      </c>
      <c r="B15" t="s">
        <v>268</v>
      </c>
      <c r="F15" s="9">
        <v>42369</v>
      </c>
      <c r="G15">
        <v>1.61</v>
      </c>
      <c r="H15">
        <v>1</v>
      </c>
      <c r="I15" s="18">
        <f t="shared" si="0"/>
        <v>310.01494768310909</v>
      </c>
      <c r="J15">
        <v>20.74</v>
      </c>
      <c r="K15" s="18">
        <f t="shared" si="1"/>
        <v>21.225710014947683</v>
      </c>
      <c r="L15">
        <v>1.42</v>
      </c>
      <c r="M15" s="18">
        <f t="shared" si="2"/>
        <v>288.78923766816143</v>
      </c>
      <c r="N15">
        <v>19.32</v>
      </c>
    </row>
    <row r="16" spans="1:15" x14ac:dyDescent="0.25">
      <c r="A16" t="s">
        <v>43</v>
      </c>
      <c r="B16" t="s">
        <v>268</v>
      </c>
      <c r="F16" s="9">
        <v>42369</v>
      </c>
      <c r="G16">
        <v>1.61</v>
      </c>
      <c r="H16">
        <v>1</v>
      </c>
      <c r="I16" s="18">
        <f t="shared" si="0"/>
        <v>310.01494768310909</v>
      </c>
      <c r="J16">
        <v>20.74</v>
      </c>
      <c r="K16" s="18">
        <f t="shared" si="1"/>
        <v>21.225710014947683</v>
      </c>
      <c r="L16">
        <v>1.42</v>
      </c>
      <c r="M16" s="18">
        <f t="shared" si="2"/>
        <v>288.78923766816143</v>
      </c>
      <c r="N16">
        <v>19.32</v>
      </c>
    </row>
    <row r="17" spans="1:14" x14ac:dyDescent="0.25">
      <c r="A17" t="s">
        <v>44</v>
      </c>
      <c r="B17" t="s">
        <v>268</v>
      </c>
      <c r="F17" s="9">
        <v>42369</v>
      </c>
      <c r="G17">
        <v>1.61</v>
      </c>
      <c r="H17">
        <v>1</v>
      </c>
      <c r="I17" s="18">
        <f t="shared" si="0"/>
        <v>310.01494768310909</v>
      </c>
      <c r="J17">
        <v>20.74</v>
      </c>
      <c r="K17" s="18">
        <f t="shared" si="1"/>
        <v>21.225710014947683</v>
      </c>
      <c r="L17">
        <v>1.42</v>
      </c>
      <c r="M17" s="18">
        <f t="shared" si="2"/>
        <v>288.78923766816143</v>
      </c>
      <c r="N17">
        <v>19.32</v>
      </c>
    </row>
    <row r="18" spans="1:14" x14ac:dyDescent="0.25">
      <c r="A18" t="s">
        <v>45</v>
      </c>
      <c r="B18" t="s">
        <v>268</v>
      </c>
      <c r="F18" s="9">
        <v>42369</v>
      </c>
      <c r="G18">
        <v>1.61</v>
      </c>
      <c r="H18">
        <v>1</v>
      </c>
      <c r="I18" s="18">
        <f t="shared" si="0"/>
        <v>310.01494768310909</v>
      </c>
      <c r="J18">
        <v>20.74</v>
      </c>
      <c r="K18" s="18">
        <f t="shared" si="1"/>
        <v>21.225710014947683</v>
      </c>
      <c r="L18">
        <v>1.42</v>
      </c>
      <c r="M18" s="18">
        <f t="shared" si="2"/>
        <v>288.78923766816143</v>
      </c>
      <c r="N18">
        <v>19.32</v>
      </c>
    </row>
    <row r="19" spans="1:14" x14ac:dyDescent="0.25">
      <c r="A19" t="s">
        <v>46</v>
      </c>
      <c r="B19" t="s">
        <v>268</v>
      </c>
      <c r="F19" s="9">
        <v>42369</v>
      </c>
      <c r="G19">
        <v>1.61</v>
      </c>
      <c r="H19">
        <v>1</v>
      </c>
      <c r="I19" s="18">
        <f t="shared" si="0"/>
        <v>310.01494768310909</v>
      </c>
      <c r="J19">
        <v>20.74</v>
      </c>
      <c r="K19" s="18">
        <f t="shared" si="1"/>
        <v>21.225710014947683</v>
      </c>
      <c r="L19">
        <v>1.42</v>
      </c>
      <c r="M19" s="18">
        <f t="shared" si="2"/>
        <v>288.78923766816143</v>
      </c>
      <c r="N19">
        <v>19.32</v>
      </c>
    </row>
    <row r="20" spans="1:14" x14ac:dyDescent="0.25">
      <c r="A20" t="s">
        <v>47</v>
      </c>
      <c r="B20" t="s">
        <v>268</v>
      </c>
      <c r="F20" s="9">
        <v>42369</v>
      </c>
      <c r="G20">
        <v>1.61</v>
      </c>
      <c r="H20">
        <v>1</v>
      </c>
      <c r="I20" s="18">
        <f t="shared" si="0"/>
        <v>310.01494768310909</v>
      </c>
      <c r="J20">
        <v>20.74</v>
      </c>
      <c r="K20" s="18">
        <f t="shared" si="1"/>
        <v>21.225710014947683</v>
      </c>
      <c r="L20">
        <v>1.42</v>
      </c>
      <c r="M20" s="18">
        <f t="shared" si="2"/>
        <v>288.78923766816143</v>
      </c>
      <c r="N20">
        <v>19.32</v>
      </c>
    </row>
    <row r="21" spans="1:14" x14ac:dyDescent="0.25">
      <c r="A21" t="s">
        <v>48</v>
      </c>
      <c r="B21" t="s">
        <v>269</v>
      </c>
      <c r="F21" s="9">
        <v>42369</v>
      </c>
      <c r="G21">
        <v>8.2799999999999994</v>
      </c>
      <c r="H21">
        <v>1</v>
      </c>
      <c r="I21" s="18">
        <f t="shared" si="0"/>
        <v>7759.9402092675628</v>
      </c>
      <c r="J21">
        <v>519.14</v>
      </c>
      <c r="K21" s="18">
        <f t="shared" si="1"/>
        <v>2569.2077727952164</v>
      </c>
      <c r="L21">
        <v>171.88</v>
      </c>
      <c r="M21" s="18">
        <f t="shared" si="2"/>
        <v>5190.7324364723463</v>
      </c>
      <c r="N21">
        <v>347.26</v>
      </c>
    </row>
    <row r="22" spans="1:14" x14ac:dyDescent="0.25">
      <c r="A22" t="s">
        <v>49</v>
      </c>
      <c r="B22" t="s">
        <v>270</v>
      </c>
      <c r="F22" s="9">
        <v>42369</v>
      </c>
      <c r="G22">
        <v>8.2799999999999994</v>
      </c>
      <c r="H22">
        <v>3</v>
      </c>
      <c r="I22" s="18">
        <f t="shared" si="0"/>
        <v>3300</v>
      </c>
      <c r="J22">
        <v>220.77</v>
      </c>
      <c r="K22" s="18">
        <f t="shared" si="1"/>
        <v>1090.7324364723468</v>
      </c>
      <c r="L22">
        <v>72.97</v>
      </c>
      <c r="M22" s="18">
        <f t="shared" si="2"/>
        <v>2209.2675635276532</v>
      </c>
      <c r="N22">
        <v>147.80000000000001</v>
      </c>
    </row>
    <row r="23" spans="1:14" x14ac:dyDescent="0.25">
      <c r="B23" t="s">
        <v>271</v>
      </c>
      <c r="I23" s="18"/>
      <c r="K23" s="18"/>
      <c r="M23" s="18"/>
    </row>
    <row r="24" spans="1:14" x14ac:dyDescent="0.25">
      <c r="I24" s="18"/>
      <c r="K24" s="18"/>
      <c r="M24" s="18"/>
    </row>
    <row r="25" spans="1:14" s="6" customFormat="1" x14ac:dyDescent="0.25">
      <c r="A25" s="6" t="s">
        <v>265</v>
      </c>
      <c r="C25" s="6" t="s">
        <v>272</v>
      </c>
      <c r="F25" s="10"/>
      <c r="I25" s="18"/>
      <c r="K25" s="18"/>
      <c r="M25" s="18"/>
    </row>
    <row r="26" spans="1:14" x14ac:dyDescent="0.25">
      <c r="A26" s="20" t="s">
        <v>50</v>
      </c>
      <c r="B26" s="20" t="s">
        <v>273</v>
      </c>
      <c r="C26" s="20"/>
      <c r="D26" s="20"/>
      <c r="E26" s="20"/>
      <c r="F26" s="21">
        <v>42369</v>
      </c>
      <c r="G26" s="20">
        <v>2.02</v>
      </c>
      <c r="H26" s="20">
        <v>1.05</v>
      </c>
      <c r="I26" s="22">
        <f t="shared" si="0"/>
        <v>51892.974588938712</v>
      </c>
      <c r="J26" s="20">
        <v>3471.64</v>
      </c>
      <c r="K26" s="22">
        <f t="shared" si="1"/>
        <v>4185.7997010463378</v>
      </c>
      <c r="L26" s="20">
        <v>280.02999999999997</v>
      </c>
      <c r="M26" s="22">
        <f t="shared" si="2"/>
        <v>47707.174887892375</v>
      </c>
      <c r="N26" s="20">
        <v>3191.61</v>
      </c>
    </row>
    <row r="27" spans="1:14" x14ac:dyDescent="0.25">
      <c r="A27" t="s">
        <v>51</v>
      </c>
      <c r="B27" t="s">
        <v>274</v>
      </c>
      <c r="F27" s="9">
        <v>42369</v>
      </c>
      <c r="G27">
        <v>1.61</v>
      </c>
      <c r="H27">
        <v>1</v>
      </c>
      <c r="I27" s="18">
        <f t="shared" si="0"/>
        <v>6965.4708520179374</v>
      </c>
      <c r="J27">
        <v>465.99</v>
      </c>
      <c r="K27" s="18">
        <f t="shared" si="1"/>
        <v>447.98206278026902</v>
      </c>
      <c r="L27">
        <v>29.97</v>
      </c>
      <c r="M27" s="18">
        <f t="shared" si="2"/>
        <v>6517.4887892376673</v>
      </c>
      <c r="N27">
        <v>436.02</v>
      </c>
    </row>
    <row r="28" spans="1:14" x14ac:dyDescent="0.25">
      <c r="A28" t="s">
        <v>52</v>
      </c>
      <c r="B28" t="s">
        <v>274</v>
      </c>
      <c r="F28" s="9">
        <v>42369</v>
      </c>
      <c r="G28">
        <v>1.61</v>
      </c>
      <c r="H28">
        <v>1</v>
      </c>
      <c r="I28" s="18">
        <f t="shared" si="0"/>
        <v>6965.4708520179374</v>
      </c>
      <c r="J28">
        <v>465.99</v>
      </c>
      <c r="K28" s="18">
        <f t="shared" si="1"/>
        <v>447.98206278026902</v>
      </c>
      <c r="L28">
        <v>29.97</v>
      </c>
      <c r="M28" s="18">
        <f t="shared" si="2"/>
        <v>6517.4887892376673</v>
      </c>
      <c r="N28">
        <v>436.02</v>
      </c>
    </row>
    <row r="29" spans="1:14" x14ac:dyDescent="0.25">
      <c r="A29" t="s">
        <v>53</v>
      </c>
      <c r="B29" t="s">
        <v>274</v>
      </c>
      <c r="F29" s="9">
        <v>42369</v>
      </c>
      <c r="G29">
        <v>1.61</v>
      </c>
      <c r="H29">
        <v>1</v>
      </c>
      <c r="I29" s="18">
        <f t="shared" si="0"/>
        <v>6965.4708520179374</v>
      </c>
      <c r="J29">
        <v>465.99</v>
      </c>
      <c r="K29" s="18">
        <f t="shared" si="1"/>
        <v>447.98206278026902</v>
      </c>
      <c r="L29">
        <v>29.97</v>
      </c>
      <c r="M29" s="18">
        <f t="shared" si="2"/>
        <v>6517.4887892376673</v>
      </c>
      <c r="N29">
        <v>436.02</v>
      </c>
    </row>
    <row r="30" spans="1:14" x14ac:dyDescent="0.25">
      <c r="A30" t="s">
        <v>54</v>
      </c>
      <c r="B30" t="s">
        <v>274</v>
      </c>
      <c r="F30" s="9">
        <v>42369</v>
      </c>
      <c r="G30">
        <v>1.61</v>
      </c>
      <c r="H30">
        <v>1</v>
      </c>
      <c r="I30" s="18">
        <f t="shared" si="0"/>
        <v>6965.4708520179374</v>
      </c>
      <c r="J30">
        <v>465.99</v>
      </c>
      <c r="K30" s="18">
        <f t="shared" si="1"/>
        <v>447.98206278026902</v>
      </c>
      <c r="L30">
        <v>29.97</v>
      </c>
      <c r="M30" s="18">
        <f t="shared" si="2"/>
        <v>6517.4887892376673</v>
      </c>
      <c r="N30">
        <v>436.02</v>
      </c>
    </row>
    <row r="31" spans="1:14" x14ac:dyDescent="0.25">
      <c r="A31" t="s">
        <v>55</v>
      </c>
      <c r="B31" t="s">
        <v>274</v>
      </c>
      <c r="F31" s="9">
        <v>42369</v>
      </c>
      <c r="G31">
        <v>1.61</v>
      </c>
      <c r="H31">
        <v>1</v>
      </c>
      <c r="I31" s="18">
        <f t="shared" si="0"/>
        <v>6965.4708520179374</v>
      </c>
      <c r="J31">
        <v>465.99</v>
      </c>
      <c r="K31" s="18">
        <f t="shared" si="1"/>
        <v>447.98206278026902</v>
      </c>
      <c r="L31">
        <v>29.97</v>
      </c>
      <c r="M31" s="18">
        <f t="shared" si="2"/>
        <v>6517.4887892376673</v>
      </c>
      <c r="N31">
        <v>436.02</v>
      </c>
    </row>
    <row r="32" spans="1:14" x14ac:dyDescent="0.25">
      <c r="A32" t="s">
        <v>56</v>
      </c>
      <c r="B32" t="s">
        <v>274</v>
      </c>
      <c r="F32" s="9">
        <v>42369</v>
      </c>
      <c r="G32">
        <v>1.61</v>
      </c>
      <c r="H32">
        <v>1</v>
      </c>
      <c r="I32" s="18">
        <f t="shared" si="0"/>
        <v>6965.4708520179374</v>
      </c>
      <c r="J32">
        <v>465.99</v>
      </c>
      <c r="K32" s="18">
        <f t="shared" si="1"/>
        <v>447.98206278026902</v>
      </c>
      <c r="L32">
        <v>29.97</v>
      </c>
      <c r="M32" s="18">
        <f t="shared" si="2"/>
        <v>6517.4887892376673</v>
      </c>
      <c r="N32">
        <v>436.02</v>
      </c>
    </row>
    <row r="33" spans="1:14" x14ac:dyDescent="0.25">
      <c r="A33" t="s">
        <v>57</v>
      </c>
      <c r="B33" t="s">
        <v>274</v>
      </c>
      <c r="F33" s="9">
        <v>42369</v>
      </c>
      <c r="G33">
        <v>1.61</v>
      </c>
      <c r="H33">
        <v>1</v>
      </c>
      <c r="I33" s="18">
        <f t="shared" si="0"/>
        <v>6965.4708520179374</v>
      </c>
      <c r="J33">
        <v>465.99</v>
      </c>
      <c r="K33" s="18">
        <f t="shared" si="1"/>
        <v>447.98206278026902</v>
      </c>
      <c r="L33">
        <v>29.97</v>
      </c>
      <c r="M33" s="18">
        <f t="shared" si="2"/>
        <v>6517.4887892376673</v>
      </c>
      <c r="N33">
        <v>436.02</v>
      </c>
    </row>
    <row r="34" spans="1:14" x14ac:dyDescent="0.25">
      <c r="A34" t="s">
        <v>58</v>
      </c>
      <c r="B34" t="s">
        <v>274</v>
      </c>
      <c r="F34" s="9">
        <v>42369</v>
      </c>
      <c r="G34">
        <v>1.61</v>
      </c>
      <c r="H34">
        <v>1</v>
      </c>
      <c r="I34" s="18">
        <f t="shared" si="0"/>
        <v>6965.4708520179374</v>
      </c>
      <c r="J34">
        <v>465.99</v>
      </c>
      <c r="K34" s="18">
        <f t="shared" si="1"/>
        <v>447.98206278026902</v>
      </c>
      <c r="L34">
        <v>29.97</v>
      </c>
      <c r="M34" s="18">
        <f t="shared" si="2"/>
        <v>6517.4887892376673</v>
      </c>
      <c r="N34">
        <v>436.02</v>
      </c>
    </row>
    <row r="35" spans="1:14" x14ac:dyDescent="0.25">
      <c r="A35" t="s">
        <v>59</v>
      </c>
      <c r="B35" t="s">
        <v>274</v>
      </c>
      <c r="F35" s="9">
        <v>42369</v>
      </c>
      <c r="G35">
        <v>1.61</v>
      </c>
      <c r="H35">
        <v>1</v>
      </c>
      <c r="I35" s="18">
        <f t="shared" si="0"/>
        <v>6965.4708520179374</v>
      </c>
      <c r="J35">
        <v>465.99</v>
      </c>
      <c r="K35" s="18">
        <f t="shared" si="1"/>
        <v>447.98206278026902</v>
      </c>
      <c r="L35">
        <v>29.97</v>
      </c>
      <c r="M35" s="18">
        <f t="shared" si="2"/>
        <v>6517.4887892376673</v>
      </c>
      <c r="N35">
        <v>436.02</v>
      </c>
    </row>
    <row r="36" spans="1:14" x14ac:dyDescent="0.25">
      <c r="A36" t="s">
        <v>60</v>
      </c>
      <c r="B36" t="s">
        <v>275</v>
      </c>
      <c r="F36" s="9">
        <v>42369</v>
      </c>
      <c r="G36">
        <v>1.61</v>
      </c>
      <c r="H36">
        <v>1</v>
      </c>
      <c r="I36" s="18">
        <f t="shared" si="0"/>
        <v>4671.4499252615842</v>
      </c>
      <c r="J36">
        <v>312.52</v>
      </c>
      <c r="K36" s="18">
        <f t="shared" si="1"/>
        <v>301.04633781763829</v>
      </c>
      <c r="L36">
        <v>20.14</v>
      </c>
      <c r="M36" s="18">
        <f t="shared" si="2"/>
        <v>4370.403587443946</v>
      </c>
      <c r="N36">
        <v>292.38</v>
      </c>
    </row>
    <row r="37" spans="1:14" x14ac:dyDescent="0.25">
      <c r="A37" t="s">
        <v>61</v>
      </c>
      <c r="B37" t="s">
        <v>275</v>
      </c>
      <c r="F37" s="9">
        <v>42369</v>
      </c>
      <c r="G37">
        <v>1.61</v>
      </c>
      <c r="H37">
        <v>1</v>
      </c>
      <c r="I37" s="18">
        <f t="shared" si="0"/>
        <v>4671.4499252615842</v>
      </c>
      <c r="J37">
        <v>312.52</v>
      </c>
      <c r="K37" s="18">
        <f t="shared" si="1"/>
        <v>301.04633781763829</v>
      </c>
      <c r="L37">
        <v>20.14</v>
      </c>
      <c r="M37" s="18">
        <f t="shared" si="2"/>
        <v>4370.403587443946</v>
      </c>
      <c r="N37">
        <v>292.38</v>
      </c>
    </row>
    <row r="38" spans="1:14" x14ac:dyDescent="0.25">
      <c r="A38" t="s">
        <v>62</v>
      </c>
      <c r="B38" t="s">
        <v>275</v>
      </c>
      <c r="F38" s="9">
        <v>42369</v>
      </c>
      <c r="G38">
        <v>1.61</v>
      </c>
      <c r="H38">
        <v>1</v>
      </c>
      <c r="I38" s="18">
        <f t="shared" si="0"/>
        <v>4671.4499252615842</v>
      </c>
      <c r="J38">
        <v>312.52</v>
      </c>
      <c r="K38" s="18">
        <f t="shared" si="1"/>
        <v>301.04633781763829</v>
      </c>
      <c r="L38">
        <v>20.14</v>
      </c>
      <c r="M38" s="18">
        <f t="shared" si="2"/>
        <v>4370.403587443946</v>
      </c>
      <c r="N38">
        <v>292.38</v>
      </c>
    </row>
    <row r="39" spans="1:14" x14ac:dyDescent="0.25">
      <c r="A39" t="s">
        <v>63</v>
      </c>
      <c r="B39" t="s">
        <v>275</v>
      </c>
      <c r="F39" s="9">
        <v>42369</v>
      </c>
      <c r="G39">
        <v>1.61</v>
      </c>
      <c r="H39">
        <v>1</v>
      </c>
      <c r="I39" s="18">
        <f t="shared" si="0"/>
        <v>4671.4499252615842</v>
      </c>
      <c r="J39">
        <v>312.52</v>
      </c>
      <c r="K39" s="18">
        <f t="shared" si="1"/>
        <v>301.04633781763829</v>
      </c>
      <c r="L39">
        <v>20.14</v>
      </c>
      <c r="M39" s="18">
        <f t="shared" si="2"/>
        <v>4370.403587443946</v>
      </c>
      <c r="N39">
        <v>292.38</v>
      </c>
    </row>
    <row r="40" spans="1:14" x14ac:dyDescent="0.25">
      <c r="A40" t="s">
        <v>64</v>
      </c>
      <c r="B40" t="s">
        <v>275</v>
      </c>
      <c r="F40" s="9">
        <v>42369</v>
      </c>
      <c r="G40">
        <v>1.61</v>
      </c>
      <c r="H40">
        <v>1</v>
      </c>
      <c r="I40" s="18">
        <f t="shared" si="0"/>
        <v>4671.4499252615842</v>
      </c>
      <c r="J40">
        <v>312.52</v>
      </c>
      <c r="K40" s="18">
        <f t="shared" si="1"/>
        <v>301.04633781763829</v>
      </c>
      <c r="L40">
        <v>20.14</v>
      </c>
      <c r="M40" s="18">
        <f t="shared" si="2"/>
        <v>4370.403587443946</v>
      </c>
      <c r="N40">
        <v>292.38</v>
      </c>
    </row>
    <row r="41" spans="1:14" x14ac:dyDescent="0.25">
      <c r="A41" t="s">
        <v>65</v>
      </c>
      <c r="B41" t="s">
        <v>275</v>
      </c>
      <c r="F41" s="9">
        <v>42369</v>
      </c>
      <c r="G41">
        <v>1.61</v>
      </c>
      <c r="H41">
        <v>1</v>
      </c>
      <c r="I41" s="18">
        <f t="shared" si="0"/>
        <v>4671.4499252615842</v>
      </c>
      <c r="J41">
        <v>312.52</v>
      </c>
      <c r="K41" s="18">
        <f t="shared" si="1"/>
        <v>301.04633781763829</v>
      </c>
      <c r="L41">
        <v>20.14</v>
      </c>
      <c r="M41" s="18">
        <f t="shared" si="2"/>
        <v>4370.403587443946</v>
      </c>
      <c r="N41">
        <v>292.38</v>
      </c>
    </row>
    <row r="42" spans="1:14" x14ac:dyDescent="0.25">
      <c r="A42" t="s">
        <v>66</v>
      </c>
      <c r="B42" t="s">
        <v>275</v>
      </c>
      <c r="F42" s="9">
        <v>42369</v>
      </c>
      <c r="G42">
        <v>1.61</v>
      </c>
      <c r="H42">
        <v>1</v>
      </c>
      <c r="I42" s="18">
        <f t="shared" si="0"/>
        <v>4671.4499252615842</v>
      </c>
      <c r="J42">
        <v>312.52</v>
      </c>
      <c r="K42" s="18">
        <f t="shared" si="1"/>
        <v>301.04633781763829</v>
      </c>
      <c r="L42">
        <v>20.14</v>
      </c>
      <c r="M42" s="18">
        <f t="shared" si="2"/>
        <v>4370.403587443946</v>
      </c>
      <c r="N42">
        <v>292.38</v>
      </c>
    </row>
    <row r="43" spans="1:14" x14ac:dyDescent="0.25">
      <c r="A43" t="s">
        <v>67</v>
      </c>
      <c r="B43" t="s">
        <v>275</v>
      </c>
      <c r="F43" s="9">
        <v>42369</v>
      </c>
      <c r="G43">
        <v>1.61</v>
      </c>
      <c r="H43">
        <v>1</v>
      </c>
      <c r="I43" s="18">
        <f t="shared" si="0"/>
        <v>4671.4499252615842</v>
      </c>
      <c r="J43">
        <v>312.52</v>
      </c>
      <c r="K43" s="18">
        <f t="shared" si="1"/>
        <v>301.04633781763829</v>
      </c>
      <c r="L43">
        <v>20.14</v>
      </c>
      <c r="M43" s="18">
        <f t="shared" si="2"/>
        <v>4370.403587443946</v>
      </c>
      <c r="N43">
        <v>292.38</v>
      </c>
    </row>
    <row r="44" spans="1:14" x14ac:dyDescent="0.25">
      <c r="A44" t="s">
        <v>68</v>
      </c>
      <c r="B44" t="s">
        <v>276</v>
      </c>
      <c r="F44" s="9">
        <v>42369</v>
      </c>
      <c r="G44">
        <v>1.61</v>
      </c>
      <c r="H44">
        <v>6122</v>
      </c>
      <c r="I44" s="18">
        <f t="shared" si="0"/>
        <v>1596246.4872944693</v>
      </c>
      <c r="J44">
        <v>106788.89</v>
      </c>
      <c r="K44" s="18">
        <f t="shared" si="1"/>
        <v>102893.2735426009</v>
      </c>
      <c r="L44">
        <v>6883.56</v>
      </c>
      <c r="M44" s="18">
        <f t="shared" si="2"/>
        <v>1493353.2137518683</v>
      </c>
      <c r="N44">
        <v>99905.33</v>
      </c>
    </row>
    <row r="45" spans="1:14" x14ac:dyDescent="0.25">
      <c r="A45" t="s">
        <v>69</v>
      </c>
      <c r="B45" t="s">
        <v>277</v>
      </c>
      <c r="F45" s="9">
        <v>42369</v>
      </c>
      <c r="G45">
        <v>1.61</v>
      </c>
      <c r="H45">
        <v>47</v>
      </c>
      <c r="I45" s="18">
        <f t="shared" si="0"/>
        <v>11010.762331838565</v>
      </c>
      <c r="J45">
        <v>736.62</v>
      </c>
      <c r="K45" s="18">
        <f t="shared" si="1"/>
        <v>710.01494768310909</v>
      </c>
      <c r="L45">
        <v>47.5</v>
      </c>
      <c r="M45" s="18">
        <f t="shared" si="2"/>
        <v>10300.747384155457</v>
      </c>
      <c r="N45">
        <v>689.12</v>
      </c>
    </row>
    <row r="46" spans="1:14" x14ac:dyDescent="0.25">
      <c r="A46" t="s">
        <v>70</v>
      </c>
      <c r="B46" t="s">
        <v>278</v>
      </c>
      <c r="F46" s="9">
        <v>42369</v>
      </c>
      <c r="G46">
        <v>1.61</v>
      </c>
      <c r="H46">
        <v>221</v>
      </c>
      <c r="I46" s="18">
        <f t="shared" si="0"/>
        <v>50809.715994020924</v>
      </c>
      <c r="J46">
        <v>3399.17</v>
      </c>
      <c r="K46" s="18">
        <f t="shared" si="1"/>
        <v>3273.8415545590433</v>
      </c>
      <c r="L46">
        <v>219.02</v>
      </c>
      <c r="M46" s="18">
        <f t="shared" si="2"/>
        <v>47535.874439461884</v>
      </c>
      <c r="N46">
        <v>3180.15</v>
      </c>
    </row>
    <row r="47" spans="1:14" x14ac:dyDescent="0.25">
      <c r="A47" t="s">
        <v>71</v>
      </c>
      <c r="B47" t="s">
        <v>279</v>
      </c>
      <c r="F47" s="9">
        <v>42369</v>
      </c>
      <c r="G47">
        <v>1.61</v>
      </c>
      <c r="H47">
        <v>70</v>
      </c>
      <c r="I47" s="18">
        <f t="shared" si="0"/>
        <v>15294.319880418536</v>
      </c>
      <c r="J47">
        <v>1023.19</v>
      </c>
      <c r="K47" s="18">
        <f t="shared" si="1"/>
        <v>986.24813153961145</v>
      </c>
      <c r="L47">
        <v>65.98</v>
      </c>
      <c r="M47" s="18">
        <f t="shared" si="2"/>
        <v>14308.071748878923</v>
      </c>
      <c r="N47">
        <v>957.21</v>
      </c>
    </row>
    <row r="48" spans="1:14" x14ac:dyDescent="0.25">
      <c r="A48" t="s">
        <v>72</v>
      </c>
      <c r="B48" t="s">
        <v>280</v>
      </c>
      <c r="F48" s="9">
        <v>42369</v>
      </c>
      <c r="G48">
        <v>1.61</v>
      </c>
      <c r="H48">
        <v>1162</v>
      </c>
      <c r="I48" s="18">
        <f t="shared" si="0"/>
        <v>238229.14798206277</v>
      </c>
      <c r="J48">
        <v>15937.53</v>
      </c>
      <c r="K48" s="18">
        <f t="shared" si="1"/>
        <v>15354.708520179372</v>
      </c>
      <c r="L48">
        <v>1027.23</v>
      </c>
      <c r="M48" s="18">
        <f t="shared" si="2"/>
        <v>222874.43946188339</v>
      </c>
      <c r="N48">
        <v>14910.3</v>
      </c>
    </row>
    <row r="49" spans="1:14" x14ac:dyDescent="0.25">
      <c r="A49" t="s">
        <v>73</v>
      </c>
      <c r="B49" t="s">
        <v>281</v>
      </c>
      <c r="F49" s="9">
        <v>42369</v>
      </c>
      <c r="G49">
        <v>1.61</v>
      </c>
      <c r="H49">
        <v>26</v>
      </c>
      <c r="I49" s="18">
        <f t="shared" si="0"/>
        <v>5634.6786248131539</v>
      </c>
      <c r="J49">
        <v>376.96</v>
      </c>
      <c r="K49" s="18">
        <f t="shared" si="1"/>
        <v>366.51718983557549</v>
      </c>
      <c r="L49">
        <v>24.52</v>
      </c>
      <c r="M49" s="18">
        <f t="shared" si="2"/>
        <v>5268.1614349775782</v>
      </c>
      <c r="N49">
        <v>352.44</v>
      </c>
    </row>
    <row r="50" spans="1:14" x14ac:dyDescent="0.25">
      <c r="A50" t="s">
        <v>74</v>
      </c>
      <c r="B50" t="s">
        <v>269</v>
      </c>
      <c r="F50" s="9">
        <v>42369</v>
      </c>
      <c r="G50">
        <v>8.2799999999999994</v>
      </c>
      <c r="H50">
        <v>1</v>
      </c>
      <c r="I50" s="18">
        <f t="shared" si="0"/>
        <v>33741.106128550076</v>
      </c>
      <c r="J50">
        <v>2257.2800000000002</v>
      </c>
      <c r="K50" s="18">
        <f t="shared" si="1"/>
        <v>11171.00149476831</v>
      </c>
      <c r="L50">
        <v>747.34</v>
      </c>
      <c r="M50" s="18">
        <f t="shared" si="2"/>
        <v>22570.104633781764</v>
      </c>
      <c r="N50">
        <v>1509.94</v>
      </c>
    </row>
    <row r="51" spans="1:14" x14ac:dyDescent="0.25">
      <c r="A51" t="s">
        <v>75</v>
      </c>
      <c r="B51" t="s">
        <v>270</v>
      </c>
      <c r="F51" s="9">
        <v>42369</v>
      </c>
      <c r="G51">
        <v>8.2799999999999994</v>
      </c>
      <c r="H51">
        <v>1</v>
      </c>
      <c r="I51" s="18">
        <f t="shared" si="0"/>
        <v>1450.0747384155457</v>
      </c>
      <c r="J51">
        <v>97.01</v>
      </c>
      <c r="K51" s="18">
        <f t="shared" si="1"/>
        <v>481.61434977578472</v>
      </c>
      <c r="L51">
        <v>32.22</v>
      </c>
      <c r="M51" s="18">
        <f t="shared" si="2"/>
        <v>968.46038863976094</v>
      </c>
      <c r="N51">
        <v>64.790000000000006</v>
      </c>
    </row>
    <row r="52" spans="1:14" x14ac:dyDescent="0.25">
      <c r="B52" t="s">
        <v>271</v>
      </c>
      <c r="I52" s="18"/>
      <c r="K52" s="18"/>
      <c r="M52" s="18"/>
    </row>
    <row r="53" spans="1:14" x14ac:dyDescent="0.25">
      <c r="A53" t="s">
        <v>76</v>
      </c>
      <c r="B53" t="s">
        <v>282</v>
      </c>
      <c r="F53" s="9">
        <v>42369</v>
      </c>
      <c r="G53">
        <v>8.2799999999999994</v>
      </c>
      <c r="H53">
        <v>4</v>
      </c>
      <c r="I53" s="18">
        <f t="shared" si="0"/>
        <v>3600</v>
      </c>
      <c r="J53">
        <v>240.84</v>
      </c>
      <c r="K53" s="18">
        <f t="shared" si="1"/>
        <v>1191.6292974588939</v>
      </c>
      <c r="L53">
        <v>79.72</v>
      </c>
      <c r="M53" s="18">
        <f t="shared" si="2"/>
        <v>2408.3707025411063</v>
      </c>
      <c r="N53">
        <v>161.12</v>
      </c>
    </row>
    <row r="54" spans="1:14" x14ac:dyDescent="0.25">
      <c r="A54" t="s">
        <v>77</v>
      </c>
      <c r="B54" t="s">
        <v>283</v>
      </c>
      <c r="F54" s="9">
        <v>42369</v>
      </c>
      <c r="G54">
        <v>8.2799999999999994</v>
      </c>
      <c r="H54">
        <v>32</v>
      </c>
      <c r="I54" s="18">
        <f t="shared" si="0"/>
        <v>24959.940209267563</v>
      </c>
      <c r="J54">
        <v>1669.82</v>
      </c>
      <c r="K54" s="18">
        <f t="shared" si="1"/>
        <v>8265.3213751868461</v>
      </c>
      <c r="L54">
        <v>552.95000000000005</v>
      </c>
      <c r="M54" s="18">
        <f t="shared" si="2"/>
        <v>16694.618834080717</v>
      </c>
      <c r="N54">
        <v>1116.8699999999999</v>
      </c>
    </row>
    <row r="55" spans="1:14" x14ac:dyDescent="0.25">
      <c r="A55" t="s">
        <v>78</v>
      </c>
      <c r="B55" t="s">
        <v>284</v>
      </c>
      <c r="F55" s="9">
        <v>42369</v>
      </c>
      <c r="G55">
        <v>13.52</v>
      </c>
      <c r="H55">
        <v>2</v>
      </c>
      <c r="I55" s="18">
        <f t="shared" si="0"/>
        <v>2900</v>
      </c>
      <c r="J55">
        <v>194.01</v>
      </c>
      <c r="K55" s="18">
        <f t="shared" si="1"/>
        <v>1532.5859491778774</v>
      </c>
      <c r="L55">
        <v>102.53</v>
      </c>
      <c r="M55" s="18">
        <f t="shared" si="2"/>
        <v>1367.4140508221226</v>
      </c>
      <c r="N55">
        <v>91.48</v>
      </c>
    </row>
    <row r="56" spans="1:14" x14ac:dyDescent="0.25">
      <c r="A56" t="s">
        <v>79</v>
      </c>
      <c r="B56" t="s">
        <v>285</v>
      </c>
      <c r="F56" s="9">
        <v>42369</v>
      </c>
      <c r="G56">
        <v>13.52</v>
      </c>
      <c r="H56">
        <v>3</v>
      </c>
      <c r="I56" s="18">
        <f t="shared" si="0"/>
        <v>6600</v>
      </c>
      <c r="J56">
        <v>441.54</v>
      </c>
      <c r="K56" s="18">
        <f t="shared" si="1"/>
        <v>3483.2585949177878</v>
      </c>
      <c r="L56">
        <v>233.03</v>
      </c>
      <c r="M56" s="18">
        <f t="shared" si="2"/>
        <v>3116.7414050822122</v>
      </c>
      <c r="N56">
        <v>208.51</v>
      </c>
    </row>
    <row r="57" spans="1:14" x14ac:dyDescent="0.25">
      <c r="A57" t="s">
        <v>80</v>
      </c>
      <c r="B57" t="s">
        <v>286</v>
      </c>
      <c r="F57" s="9">
        <v>42369</v>
      </c>
      <c r="G57">
        <v>13.52</v>
      </c>
      <c r="H57">
        <v>2</v>
      </c>
      <c r="I57" s="18">
        <f t="shared" si="0"/>
        <v>4700</v>
      </c>
      <c r="J57">
        <v>314.43</v>
      </c>
      <c r="K57" s="18">
        <f t="shared" si="1"/>
        <v>2480.4185351270553</v>
      </c>
      <c r="L57">
        <v>165.94</v>
      </c>
      <c r="M57" s="18">
        <f t="shared" si="2"/>
        <v>2219.5814648729447</v>
      </c>
      <c r="N57">
        <v>148.49</v>
      </c>
    </row>
    <row r="58" spans="1:14" x14ac:dyDescent="0.25">
      <c r="A58" t="s">
        <v>287</v>
      </c>
      <c r="B58" t="s">
        <v>288</v>
      </c>
      <c r="F58" s="9">
        <v>42369</v>
      </c>
      <c r="G58">
        <v>1.61</v>
      </c>
      <c r="H58">
        <v>1</v>
      </c>
      <c r="I58" s="18">
        <f t="shared" si="0"/>
        <v>5680.8669656203292</v>
      </c>
      <c r="J58">
        <v>380.05</v>
      </c>
      <c r="K58" s="18">
        <f t="shared" si="1"/>
        <v>366.51718983557549</v>
      </c>
      <c r="L58">
        <v>24.52</v>
      </c>
      <c r="M58" s="18">
        <f t="shared" si="2"/>
        <v>5314.3497757847526</v>
      </c>
      <c r="N58">
        <v>355.53</v>
      </c>
    </row>
    <row r="59" spans="1:14" x14ac:dyDescent="0.25">
      <c r="B59" t="s">
        <v>289</v>
      </c>
      <c r="I59" s="18"/>
      <c r="K59" s="18"/>
      <c r="M59" s="18"/>
    </row>
    <row r="60" spans="1:14" x14ac:dyDescent="0.25">
      <c r="A60" t="s">
        <v>290</v>
      </c>
      <c r="B60" t="s">
        <v>288</v>
      </c>
      <c r="F60" s="9">
        <v>42369</v>
      </c>
      <c r="G60">
        <v>1.61</v>
      </c>
      <c r="H60">
        <v>18</v>
      </c>
      <c r="I60" s="18">
        <f t="shared" si="0"/>
        <v>11796.860986547086</v>
      </c>
      <c r="J60">
        <v>789.21</v>
      </c>
      <c r="K60" s="18">
        <f t="shared" si="1"/>
        <v>759.64125560538116</v>
      </c>
      <c r="L60">
        <v>50.82</v>
      </c>
      <c r="M60" s="18">
        <f t="shared" si="2"/>
        <v>11037.219730941704</v>
      </c>
      <c r="N60">
        <v>738.39</v>
      </c>
    </row>
    <row r="61" spans="1:14" x14ac:dyDescent="0.25">
      <c r="B61" t="s">
        <v>291</v>
      </c>
      <c r="I61" s="18"/>
      <c r="K61" s="18"/>
      <c r="M61" s="18"/>
    </row>
    <row r="62" spans="1:14" x14ac:dyDescent="0.25">
      <c r="I62" s="18"/>
      <c r="K62" s="18"/>
      <c r="M62" s="18"/>
    </row>
    <row r="63" spans="1:14" s="6" customFormat="1" x14ac:dyDescent="0.25">
      <c r="A63" s="6" t="s">
        <v>265</v>
      </c>
      <c r="C63" s="6" t="s">
        <v>292</v>
      </c>
      <c r="F63" s="10"/>
      <c r="I63" s="18"/>
      <c r="K63" s="18"/>
      <c r="M63" s="18"/>
    </row>
    <row r="64" spans="1:14" x14ac:dyDescent="0.25">
      <c r="A64" t="s">
        <v>81</v>
      </c>
      <c r="B64" t="s">
        <v>274</v>
      </c>
      <c r="F64" s="9">
        <v>42369</v>
      </c>
      <c r="G64">
        <v>1.61</v>
      </c>
      <c r="H64">
        <v>1</v>
      </c>
      <c r="I64" s="18">
        <f t="shared" si="0"/>
        <v>6731.5396113602383</v>
      </c>
      <c r="J64">
        <v>450.34</v>
      </c>
      <c r="K64" s="18">
        <f t="shared" si="1"/>
        <v>431.9880418535127</v>
      </c>
      <c r="L64">
        <v>28.9</v>
      </c>
      <c r="M64" s="18">
        <f t="shared" si="2"/>
        <v>6299.5515695067261</v>
      </c>
      <c r="N64">
        <v>421.44</v>
      </c>
    </row>
    <row r="65" spans="1:14" x14ac:dyDescent="0.25">
      <c r="A65" t="s">
        <v>82</v>
      </c>
      <c r="B65" t="s">
        <v>274</v>
      </c>
      <c r="F65" s="9">
        <v>42369</v>
      </c>
      <c r="G65">
        <v>1.61</v>
      </c>
      <c r="H65">
        <v>1</v>
      </c>
      <c r="I65" s="18">
        <f t="shared" si="0"/>
        <v>6731.5396113602383</v>
      </c>
      <c r="J65">
        <v>450.34</v>
      </c>
      <c r="K65" s="18">
        <f t="shared" si="1"/>
        <v>431.9880418535127</v>
      </c>
      <c r="L65">
        <v>28.9</v>
      </c>
      <c r="M65" s="18">
        <f t="shared" si="2"/>
        <v>6299.5515695067261</v>
      </c>
      <c r="N65">
        <v>421.44</v>
      </c>
    </row>
    <row r="66" spans="1:14" x14ac:dyDescent="0.25">
      <c r="A66" t="s">
        <v>83</v>
      </c>
      <c r="B66" t="s">
        <v>274</v>
      </c>
      <c r="F66" s="9">
        <v>42369</v>
      </c>
      <c r="G66">
        <v>1.61</v>
      </c>
      <c r="H66">
        <v>1</v>
      </c>
      <c r="I66" s="18">
        <f t="shared" si="0"/>
        <v>6731.5396113602383</v>
      </c>
      <c r="J66">
        <v>450.34</v>
      </c>
      <c r="K66" s="18">
        <f t="shared" si="1"/>
        <v>431.9880418535127</v>
      </c>
      <c r="L66">
        <v>28.9</v>
      </c>
      <c r="M66" s="18">
        <f t="shared" si="2"/>
        <v>6299.5515695067261</v>
      </c>
      <c r="N66">
        <v>421.44</v>
      </c>
    </row>
    <row r="67" spans="1:14" x14ac:dyDescent="0.25">
      <c r="A67" t="s">
        <v>84</v>
      </c>
      <c r="B67" t="s">
        <v>274</v>
      </c>
      <c r="F67" s="9">
        <v>42369</v>
      </c>
      <c r="G67">
        <v>1.61</v>
      </c>
      <c r="H67">
        <v>1</v>
      </c>
      <c r="I67" s="18">
        <f t="shared" si="0"/>
        <v>6731.5396113602383</v>
      </c>
      <c r="J67">
        <v>450.34</v>
      </c>
      <c r="K67" s="18">
        <f t="shared" si="1"/>
        <v>431.9880418535127</v>
      </c>
      <c r="L67">
        <v>28.9</v>
      </c>
      <c r="M67" s="18">
        <f t="shared" si="2"/>
        <v>6299.5515695067261</v>
      </c>
      <c r="N67">
        <v>421.44</v>
      </c>
    </row>
    <row r="68" spans="1:14" x14ac:dyDescent="0.25">
      <c r="A68" t="s">
        <v>85</v>
      </c>
      <c r="B68" t="s">
        <v>274</v>
      </c>
      <c r="F68" s="9">
        <v>42369</v>
      </c>
      <c r="G68">
        <v>1.61</v>
      </c>
      <c r="H68">
        <v>1</v>
      </c>
      <c r="I68" s="18">
        <f t="shared" ref="I68:I131" si="3">J68/0.0669</f>
        <v>6731.5396113602383</v>
      </c>
      <c r="J68">
        <v>450.34</v>
      </c>
      <c r="K68" s="18">
        <f t="shared" ref="K68:K131" si="4">L68/0.0669</f>
        <v>431.9880418535127</v>
      </c>
      <c r="L68">
        <v>28.9</v>
      </c>
      <c r="M68" s="18">
        <f t="shared" ref="M68:M131" si="5">N68/0.0669</f>
        <v>6299.5515695067261</v>
      </c>
      <c r="N68">
        <v>421.44</v>
      </c>
    </row>
    <row r="69" spans="1:14" x14ac:dyDescent="0.25">
      <c r="A69" t="s">
        <v>86</v>
      </c>
      <c r="B69" t="s">
        <v>274</v>
      </c>
      <c r="F69" s="9">
        <v>42369</v>
      </c>
      <c r="G69">
        <v>1.61</v>
      </c>
      <c r="H69">
        <v>1</v>
      </c>
      <c r="I69" s="18">
        <f t="shared" si="3"/>
        <v>6731.5396113602383</v>
      </c>
      <c r="J69">
        <v>450.34</v>
      </c>
      <c r="K69" s="18">
        <f t="shared" si="4"/>
        <v>431.9880418535127</v>
      </c>
      <c r="L69">
        <v>28.9</v>
      </c>
      <c r="M69" s="18">
        <f t="shared" si="5"/>
        <v>6299.5515695067261</v>
      </c>
      <c r="N69">
        <v>421.44</v>
      </c>
    </row>
    <row r="70" spans="1:14" x14ac:dyDescent="0.25">
      <c r="A70" t="s">
        <v>87</v>
      </c>
      <c r="B70" t="s">
        <v>274</v>
      </c>
      <c r="F70" s="9">
        <v>42369</v>
      </c>
      <c r="G70">
        <v>1.61</v>
      </c>
      <c r="H70">
        <v>1</v>
      </c>
      <c r="I70" s="18">
        <f t="shared" si="3"/>
        <v>6731.5396113602383</v>
      </c>
      <c r="J70">
        <v>450.34</v>
      </c>
      <c r="K70" s="18">
        <f t="shared" si="4"/>
        <v>431.9880418535127</v>
      </c>
      <c r="L70">
        <v>28.9</v>
      </c>
      <c r="M70" s="18">
        <f t="shared" si="5"/>
        <v>6299.5515695067261</v>
      </c>
      <c r="N70">
        <v>421.44</v>
      </c>
    </row>
    <row r="71" spans="1:14" x14ac:dyDescent="0.25">
      <c r="A71" t="s">
        <v>88</v>
      </c>
      <c r="B71" t="s">
        <v>274</v>
      </c>
      <c r="F71" s="9">
        <v>42369</v>
      </c>
      <c r="G71">
        <v>1.61</v>
      </c>
      <c r="H71">
        <v>1</v>
      </c>
      <c r="I71" s="18">
        <f t="shared" si="3"/>
        <v>6731.5396113602383</v>
      </c>
      <c r="J71">
        <v>450.34</v>
      </c>
      <c r="K71" s="18">
        <f t="shared" si="4"/>
        <v>431.9880418535127</v>
      </c>
      <c r="L71">
        <v>28.9</v>
      </c>
      <c r="M71" s="18">
        <f t="shared" si="5"/>
        <v>6299.5515695067261</v>
      </c>
      <c r="N71">
        <v>421.44</v>
      </c>
    </row>
    <row r="72" spans="1:14" x14ac:dyDescent="0.25">
      <c r="A72" t="s">
        <v>89</v>
      </c>
      <c r="B72" t="s">
        <v>274</v>
      </c>
      <c r="F72" s="9">
        <v>42369</v>
      </c>
      <c r="G72">
        <v>1.61</v>
      </c>
      <c r="H72">
        <v>1</v>
      </c>
      <c r="I72" s="18">
        <f t="shared" si="3"/>
        <v>6731.5396113602383</v>
      </c>
      <c r="J72">
        <v>450.34</v>
      </c>
      <c r="K72" s="18">
        <f t="shared" si="4"/>
        <v>431.9880418535127</v>
      </c>
      <c r="L72">
        <v>28.9</v>
      </c>
      <c r="M72" s="18">
        <f t="shared" si="5"/>
        <v>6299.5515695067261</v>
      </c>
      <c r="N72">
        <v>421.44</v>
      </c>
    </row>
    <row r="73" spans="1:14" x14ac:dyDescent="0.25">
      <c r="A73" t="s">
        <v>90</v>
      </c>
      <c r="B73" t="s">
        <v>293</v>
      </c>
      <c r="F73" s="9">
        <v>42369</v>
      </c>
      <c r="G73">
        <v>1.61</v>
      </c>
      <c r="H73">
        <v>1</v>
      </c>
      <c r="I73" s="18">
        <f t="shared" si="3"/>
        <v>8511.5097159940196</v>
      </c>
      <c r="J73">
        <v>569.41999999999996</v>
      </c>
      <c r="K73" s="18">
        <f t="shared" si="4"/>
        <v>548.87892376681611</v>
      </c>
      <c r="L73">
        <v>36.72</v>
      </c>
      <c r="M73" s="18">
        <f t="shared" si="5"/>
        <v>7962.6307922272053</v>
      </c>
      <c r="N73">
        <v>532.70000000000005</v>
      </c>
    </row>
    <row r="74" spans="1:14" x14ac:dyDescent="0.25">
      <c r="A74" t="s">
        <v>91</v>
      </c>
      <c r="B74" t="s">
        <v>275</v>
      </c>
      <c r="F74" s="9">
        <v>42369</v>
      </c>
      <c r="G74">
        <v>1.61</v>
      </c>
      <c r="H74">
        <v>1</v>
      </c>
      <c r="I74" s="18">
        <f t="shared" si="3"/>
        <v>4671.4499252615842</v>
      </c>
      <c r="J74">
        <v>312.52</v>
      </c>
      <c r="K74" s="18">
        <f t="shared" si="4"/>
        <v>301.04633781763829</v>
      </c>
      <c r="L74">
        <v>20.14</v>
      </c>
      <c r="M74" s="18">
        <f t="shared" si="5"/>
        <v>4370.403587443946</v>
      </c>
      <c r="N74">
        <v>292.38</v>
      </c>
    </row>
    <row r="75" spans="1:14" x14ac:dyDescent="0.25">
      <c r="A75" t="s">
        <v>92</v>
      </c>
      <c r="B75" t="s">
        <v>275</v>
      </c>
      <c r="F75" s="9">
        <v>42369</v>
      </c>
      <c r="G75">
        <v>1.61</v>
      </c>
      <c r="H75">
        <v>1</v>
      </c>
      <c r="I75" s="18">
        <f t="shared" si="3"/>
        <v>4671.4499252615842</v>
      </c>
      <c r="J75">
        <v>312.52</v>
      </c>
      <c r="K75" s="18">
        <f t="shared" si="4"/>
        <v>301.04633781763829</v>
      </c>
      <c r="L75">
        <v>20.14</v>
      </c>
      <c r="M75" s="18">
        <f t="shared" si="5"/>
        <v>4370.403587443946</v>
      </c>
      <c r="N75">
        <v>292.38</v>
      </c>
    </row>
    <row r="76" spans="1:14" x14ac:dyDescent="0.25">
      <c r="A76" t="s">
        <v>93</v>
      </c>
      <c r="B76" t="s">
        <v>275</v>
      </c>
      <c r="F76" s="9">
        <v>42369</v>
      </c>
      <c r="G76">
        <v>1.61</v>
      </c>
      <c r="H76">
        <v>1</v>
      </c>
      <c r="I76" s="18">
        <f t="shared" si="3"/>
        <v>4671.4499252615842</v>
      </c>
      <c r="J76">
        <v>312.52</v>
      </c>
      <c r="K76" s="18">
        <f t="shared" si="4"/>
        <v>301.04633781763829</v>
      </c>
      <c r="L76">
        <v>20.14</v>
      </c>
      <c r="M76" s="18">
        <f t="shared" si="5"/>
        <v>4370.403587443946</v>
      </c>
      <c r="N76">
        <v>292.38</v>
      </c>
    </row>
    <row r="77" spans="1:14" x14ac:dyDescent="0.25">
      <c r="A77" t="s">
        <v>94</v>
      </c>
      <c r="B77" t="s">
        <v>275</v>
      </c>
      <c r="F77" s="9">
        <v>42369</v>
      </c>
      <c r="G77">
        <v>1.61</v>
      </c>
      <c r="H77">
        <v>1</v>
      </c>
      <c r="I77" s="18">
        <f t="shared" si="3"/>
        <v>4671.4499252615842</v>
      </c>
      <c r="J77">
        <v>312.52</v>
      </c>
      <c r="K77" s="18">
        <f t="shared" si="4"/>
        <v>301.04633781763829</v>
      </c>
      <c r="L77">
        <v>20.14</v>
      </c>
      <c r="M77" s="18">
        <f t="shared" si="5"/>
        <v>4370.403587443946</v>
      </c>
      <c r="N77">
        <v>292.38</v>
      </c>
    </row>
    <row r="78" spans="1:14" x14ac:dyDescent="0.25">
      <c r="A78" t="s">
        <v>95</v>
      </c>
      <c r="B78" t="s">
        <v>275</v>
      </c>
      <c r="F78" s="9">
        <v>42369</v>
      </c>
      <c r="G78">
        <v>1.61</v>
      </c>
      <c r="H78">
        <v>1</v>
      </c>
      <c r="I78" s="18">
        <f t="shared" si="3"/>
        <v>4671.4499252615842</v>
      </c>
      <c r="J78">
        <v>312.52</v>
      </c>
      <c r="K78" s="18">
        <f t="shared" si="4"/>
        <v>301.04633781763829</v>
      </c>
      <c r="L78">
        <v>20.14</v>
      </c>
      <c r="M78" s="18">
        <f t="shared" si="5"/>
        <v>4370.403587443946</v>
      </c>
      <c r="N78">
        <v>292.38</v>
      </c>
    </row>
    <row r="79" spans="1:14" x14ac:dyDescent="0.25">
      <c r="A79" t="s">
        <v>96</v>
      </c>
      <c r="B79" t="s">
        <v>275</v>
      </c>
      <c r="F79" s="9">
        <v>42369</v>
      </c>
      <c r="G79">
        <v>1.61</v>
      </c>
      <c r="H79">
        <v>1</v>
      </c>
      <c r="I79" s="18">
        <f t="shared" si="3"/>
        <v>4671.4499252615842</v>
      </c>
      <c r="J79">
        <v>312.52</v>
      </c>
      <c r="K79" s="18">
        <f t="shared" si="4"/>
        <v>301.04633781763829</v>
      </c>
      <c r="L79">
        <v>20.14</v>
      </c>
      <c r="M79" s="18">
        <f t="shared" si="5"/>
        <v>4370.403587443946</v>
      </c>
      <c r="N79">
        <v>292.38</v>
      </c>
    </row>
    <row r="80" spans="1:14" x14ac:dyDescent="0.25">
      <c r="A80" t="s">
        <v>97</v>
      </c>
      <c r="B80" t="s">
        <v>275</v>
      </c>
      <c r="F80" s="9">
        <v>42369</v>
      </c>
      <c r="G80">
        <v>1.61</v>
      </c>
      <c r="H80">
        <v>1</v>
      </c>
      <c r="I80" s="18">
        <f t="shared" si="3"/>
        <v>4671.4499252615842</v>
      </c>
      <c r="J80">
        <v>312.52</v>
      </c>
      <c r="K80" s="18">
        <f t="shared" si="4"/>
        <v>301.04633781763829</v>
      </c>
      <c r="L80">
        <v>20.14</v>
      </c>
      <c r="M80" s="18">
        <f t="shared" si="5"/>
        <v>4370.403587443946</v>
      </c>
      <c r="N80">
        <v>292.38</v>
      </c>
    </row>
    <row r="81" spans="1:14" x14ac:dyDescent="0.25">
      <c r="A81" t="s">
        <v>98</v>
      </c>
      <c r="B81" t="s">
        <v>275</v>
      </c>
      <c r="F81" s="9">
        <v>42369</v>
      </c>
      <c r="G81">
        <v>1.61</v>
      </c>
      <c r="H81">
        <v>1</v>
      </c>
      <c r="I81" s="18">
        <f t="shared" si="3"/>
        <v>4671.4499252615842</v>
      </c>
      <c r="J81">
        <v>312.52</v>
      </c>
      <c r="K81" s="18">
        <f t="shared" si="4"/>
        <v>301.04633781763829</v>
      </c>
      <c r="L81">
        <v>20.14</v>
      </c>
      <c r="M81" s="18">
        <f t="shared" si="5"/>
        <v>4370.403587443946</v>
      </c>
      <c r="N81">
        <v>292.38</v>
      </c>
    </row>
    <row r="82" spans="1:14" x14ac:dyDescent="0.25">
      <c r="A82" t="s">
        <v>99</v>
      </c>
      <c r="B82" t="s">
        <v>275</v>
      </c>
      <c r="F82" s="9">
        <v>42369</v>
      </c>
      <c r="G82">
        <v>1.61</v>
      </c>
      <c r="H82">
        <v>1</v>
      </c>
      <c r="I82" s="18">
        <f t="shared" si="3"/>
        <v>4671.4499252615842</v>
      </c>
      <c r="J82">
        <v>312.52</v>
      </c>
      <c r="K82" s="18">
        <f t="shared" si="4"/>
        <v>301.04633781763829</v>
      </c>
      <c r="L82">
        <v>20.14</v>
      </c>
      <c r="M82" s="18">
        <f t="shared" si="5"/>
        <v>4370.403587443946</v>
      </c>
      <c r="N82">
        <v>292.38</v>
      </c>
    </row>
    <row r="83" spans="1:14" x14ac:dyDescent="0.25">
      <c r="A83" t="s">
        <v>100</v>
      </c>
      <c r="B83" t="s">
        <v>275</v>
      </c>
      <c r="F83" s="9">
        <v>42369</v>
      </c>
      <c r="G83">
        <v>1.61</v>
      </c>
      <c r="H83">
        <v>1</v>
      </c>
      <c r="I83" s="18">
        <f t="shared" si="3"/>
        <v>4671.4499252615842</v>
      </c>
      <c r="J83">
        <v>312.52</v>
      </c>
      <c r="K83" s="18">
        <f t="shared" si="4"/>
        <v>301.04633781763829</v>
      </c>
      <c r="L83">
        <v>20.14</v>
      </c>
      <c r="M83" s="18">
        <f t="shared" si="5"/>
        <v>4370.403587443946</v>
      </c>
      <c r="N83">
        <v>292.38</v>
      </c>
    </row>
    <row r="84" spans="1:14" x14ac:dyDescent="0.25">
      <c r="A84" t="s">
        <v>101</v>
      </c>
      <c r="B84" t="s">
        <v>275</v>
      </c>
      <c r="F84" s="9">
        <v>42369</v>
      </c>
      <c r="G84">
        <v>1.61</v>
      </c>
      <c r="H84">
        <v>1</v>
      </c>
      <c r="I84" s="18">
        <f t="shared" si="3"/>
        <v>4671.4499252615842</v>
      </c>
      <c r="J84">
        <v>312.52</v>
      </c>
      <c r="K84" s="18">
        <f t="shared" si="4"/>
        <v>301.04633781763829</v>
      </c>
      <c r="L84">
        <v>20.14</v>
      </c>
      <c r="M84" s="18">
        <f t="shared" si="5"/>
        <v>4370.403587443946</v>
      </c>
      <c r="N84">
        <v>292.38</v>
      </c>
    </row>
    <row r="85" spans="1:14" x14ac:dyDescent="0.25">
      <c r="A85" t="s">
        <v>102</v>
      </c>
      <c r="B85" t="s">
        <v>276</v>
      </c>
      <c r="F85" s="9">
        <v>42369</v>
      </c>
      <c r="G85">
        <v>1.61</v>
      </c>
      <c r="H85">
        <v>2535</v>
      </c>
      <c r="I85" s="18">
        <f t="shared" si="3"/>
        <v>607175.18684603879</v>
      </c>
      <c r="J85">
        <v>40620.019999999997</v>
      </c>
      <c r="K85" s="18">
        <f t="shared" si="4"/>
        <v>39137.369207772797</v>
      </c>
      <c r="L85">
        <v>2618.29</v>
      </c>
      <c r="M85" s="18">
        <f t="shared" si="5"/>
        <v>568037.81763826613</v>
      </c>
      <c r="N85">
        <v>38001.730000000003</v>
      </c>
    </row>
    <row r="86" spans="1:14" x14ac:dyDescent="0.25">
      <c r="A86" t="s">
        <v>103</v>
      </c>
      <c r="B86" t="s">
        <v>294</v>
      </c>
      <c r="F86" s="9">
        <v>42369</v>
      </c>
      <c r="G86">
        <v>1.61</v>
      </c>
      <c r="H86">
        <v>5919</v>
      </c>
      <c r="I86" s="18">
        <f t="shared" si="3"/>
        <v>1162192.3766816142</v>
      </c>
      <c r="J86">
        <v>77750.67</v>
      </c>
      <c r="K86" s="18">
        <f t="shared" si="4"/>
        <v>74914.20029895367</v>
      </c>
      <c r="L86">
        <v>5011.76</v>
      </c>
      <c r="M86" s="18">
        <f t="shared" si="5"/>
        <v>1087278.1763826606</v>
      </c>
      <c r="N86">
        <v>72738.91</v>
      </c>
    </row>
    <row r="87" spans="1:14" x14ac:dyDescent="0.25">
      <c r="A87" t="s">
        <v>104</v>
      </c>
      <c r="B87" t="s">
        <v>279</v>
      </c>
      <c r="F87" s="9">
        <v>42369</v>
      </c>
      <c r="G87">
        <v>1.61</v>
      </c>
      <c r="H87">
        <v>44</v>
      </c>
      <c r="I87" s="18">
        <f t="shared" si="3"/>
        <v>8714.9476831091179</v>
      </c>
      <c r="J87">
        <v>583.03</v>
      </c>
      <c r="K87" s="18">
        <f t="shared" si="4"/>
        <v>561.28550074738405</v>
      </c>
      <c r="L87">
        <v>37.549999999999997</v>
      </c>
      <c r="M87" s="18">
        <f t="shared" si="5"/>
        <v>8153.6621823617343</v>
      </c>
      <c r="N87">
        <v>545.48</v>
      </c>
    </row>
    <row r="88" spans="1:14" x14ac:dyDescent="0.25">
      <c r="A88" t="s">
        <v>105</v>
      </c>
      <c r="B88" t="s">
        <v>268</v>
      </c>
      <c r="F88" s="9">
        <v>42369</v>
      </c>
      <c r="G88">
        <v>1.61</v>
      </c>
      <c r="H88">
        <v>1</v>
      </c>
      <c r="I88" s="18">
        <f t="shared" si="3"/>
        <v>410.01494768310909</v>
      </c>
      <c r="J88">
        <v>27.43</v>
      </c>
      <c r="K88" s="18">
        <f t="shared" si="4"/>
        <v>26.606875934230196</v>
      </c>
      <c r="L88">
        <v>1.78</v>
      </c>
      <c r="M88" s="18">
        <f t="shared" si="5"/>
        <v>383.40807174887891</v>
      </c>
      <c r="N88">
        <v>25.65</v>
      </c>
    </row>
    <row r="89" spans="1:14" x14ac:dyDescent="0.25">
      <c r="A89" t="s">
        <v>106</v>
      </c>
      <c r="B89" t="s">
        <v>268</v>
      </c>
      <c r="F89" s="9">
        <v>42369</v>
      </c>
      <c r="G89">
        <v>1.61</v>
      </c>
      <c r="H89">
        <v>1</v>
      </c>
      <c r="I89" s="18">
        <f t="shared" si="3"/>
        <v>410.01494768310909</v>
      </c>
      <c r="J89">
        <v>27.43</v>
      </c>
      <c r="K89" s="18">
        <f t="shared" si="4"/>
        <v>26.606875934230196</v>
      </c>
      <c r="L89">
        <v>1.78</v>
      </c>
      <c r="M89" s="18">
        <f t="shared" si="5"/>
        <v>383.40807174887891</v>
      </c>
      <c r="N89">
        <v>25.65</v>
      </c>
    </row>
    <row r="90" spans="1:14" x14ac:dyDescent="0.25">
      <c r="A90" t="s">
        <v>107</v>
      </c>
      <c r="B90" t="s">
        <v>268</v>
      </c>
      <c r="F90" s="9">
        <v>42369</v>
      </c>
      <c r="G90">
        <v>1.61</v>
      </c>
      <c r="H90">
        <v>1</v>
      </c>
      <c r="I90" s="18">
        <f t="shared" si="3"/>
        <v>410.01494768310909</v>
      </c>
      <c r="J90">
        <v>27.43</v>
      </c>
      <c r="K90" s="18">
        <f t="shared" si="4"/>
        <v>26.606875934230196</v>
      </c>
      <c r="L90">
        <v>1.78</v>
      </c>
      <c r="M90" s="18">
        <f t="shared" si="5"/>
        <v>383.40807174887891</v>
      </c>
      <c r="N90">
        <v>25.65</v>
      </c>
    </row>
    <row r="91" spans="1:14" x14ac:dyDescent="0.25">
      <c r="A91" t="s">
        <v>108</v>
      </c>
      <c r="B91" t="s">
        <v>268</v>
      </c>
      <c r="F91" s="9">
        <v>42369</v>
      </c>
      <c r="G91">
        <v>1.61</v>
      </c>
      <c r="H91">
        <v>1</v>
      </c>
      <c r="I91" s="18">
        <f t="shared" si="3"/>
        <v>410.01494768310909</v>
      </c>
      <c r="J91">
        <v>27.43</v>
      </c>
      <c r="K91" s="18">
        <f t="shared" si="4"/>
        <v>26.606875934230196</v>
      </c>
      <c r="L91">
        <v>1.78</v>
      </c>
      <c r="M91" s="18">
        <f t="shared" si="5"/>
        <v>383.40807174887891</v>
      </c>
      <c r="N91">
        <v>25.65</v>
      </c>
    </row>
    <row r="92" spans="1:14" x14ac:dyDescent="0.25">
      <c r="A92" t="s">
        <v>109</v>
      </c>
      <c r="B92" t="s">
        <v>268</v>
      </c>
      <c r="F92" s="9">
        <v>42369</v>
      </c>
      <c r="G92">
        <v>1.61</v>
      </c>
      <c r="H92">
        <v>1</v>
      </c>
      <c r="I92" s="18">
        <f t="shared" si="3"/>
        <v>410.01494768310909</v>
      </c>
      <c r="J92">
        <v>27.43</v>
      </c>
      <c r="K92" s="18">
        <f t="shared" si="4"/>
        <v>26.606875934230196</v>
      </c>
      <c r="L92">
        <v>1.78</v>
      </c>
      <c r="M92" s="18">
        <f t="shared" si="5"/>
        <v>383.40807174887891</v>
      </c>
      <c r="N92">
        <v>25.65</v>
      </c>
    </row>
    <row r="93" spans="1:14" x14ac:dyDescent="0.25">
      <c r="A93" t="s">
        <v>110</v>
      </c>
      <c r="B93" t="s">
        <v>268</v>
      </c>
      <c r="F93" s="9">
        <v>42369</v>
      </c>
      <c r="G93">
        <v>1.61</v>
      </c>
      <c r="H93">
        <v>1</v>
      </c>
      <c r="I93" s="18">
        <f t="shared" si="3"/>
        <v>410.01494768310909</v>
      </c>
      <c r="J93">
        <v>27.43</v>
      </c>
      <c r="K93" s="18">
        <f t="shared" si="4"/>
        <v>26.606875934230196</v>
      </c>
      <c r="L93">
        <v>1.78</v>
      </c>
      <c r="M93" s="18">
        <f t="shared" si="5"/>
        <v>383.40807174887891</v>
      </c>
      <c r="N93">
        <v>25.65</v>
      </c>
    </row>
    <row r="94" spans="1:14" x14ac:dyDescent="0.25">
      <c r="A94" t="s">
        <v>111</v>
      </c>
      <c r="B94" t="s">
        <v>268</v>
      </c>
      <c r="F94" s="9">
        <v>42369</v>
      </c>
      <c r="G94">
        <v>1.61</v>
      </c>
      <c r="H94">
        <v>1</v>
      </c>
      <c r="I94" s="18">
        <f t="shared" si="3"/>
        <v>410.01494768310909</v>
      </c>
      <c r="J94">
        <v>27.43</v>
      </c>
      <c r="K94" s="18">
        <f t="shared" si="4"/>
        <v>26.606875934230196</v>
      </c>
      <c r="L94">
        <v>1.78</v>
      </c>
      <c r="M94" s="18">
        <f t="shared" si="5"/>
        <v>383.40807174887891</v>
      </c>
      <c r="N94">
        <v>25.65</v>
      </c>
    </row>
    <row r="95" spans="1:14" x14ac:dyDescent="0.25">
      <c r="A95" t="s">
        <v>112</v>
      </c>
      <c r="B95" t="s">
        <v>268</v>
      </c>
      <c r="F95" s="9">
        <v>42369</v>
      </c>
      <c r="G95">
        <v>1.61</v>
      </c>
      <c r="H95">
        <v>1</v>
      </c>
      <c r="I95" s="18">
        <f t="shared" si="3"/>
        <v>410.01494768310909</v>
      </c>
      <c r="J95">
        <v>27.43</v>
      </c>
      <c r="K95" s="18">
        <f t="shared" si="4"/>
        <v>26.606875934230196</v>
      </c>
      <c r="L95">
        <v>1.78</v>
      </c>
      <c r="M95" s="18">
        <f t="shared" si="5"/>
        <v>383.40807174887891</v>
      </c>
      <c r="N95">
        <v>25.65</v>
      </c>
    </row>
    <row r="96" spans="1:14" x14ac:dyDescent="0.25">
      <c r="A96" t="s">
        <v>113</v>
      </c>
      <c r="B96" t="s">
        <v>268</v>
      </c>
      <c r="F96" s="9">
        <v>42369</v>
      </c>
      <c r="G96">
        <v>1.61</v>
      </c>
      <c r="H96">
        <v>1</v>
      </c>
      <c r="I96" s="18">
        <f t="shared" si="3"/>
        <v>410.01494768310909</v>
      </c>
      <c r="J96">
        <v>27.43</v>
      </c>
      <c r="K96" s="18">
        <f t="shared" si="4"/>
        <v>26.606875934230196</v>
      </c>
      <c r="L96">
        <v>1.78</v>
      </c>
      <c r="M96" s="18">
        <f t="shared" si="5"/>
        <v>383.40807174887891</v>
      </c>
      <c r="N96">
        <v>25.65</v>
      </c>
    </row>
    <row r="97" spans="1:14" x14ac:dyDescent="0.25">
      <c r="A97" t="s">
        <v>114</v>
      </c>
      <c r="B97" t="s">
        <v>268</v>
      </c>
      <c r="F97" s="9">
        <v>42369</v>
      </c>
      <c r="G97">
        <v>1.61</v>
      </c>
      <c r="H97">
        <v>1</v>
      </c>
      <c r="I97" s="18">
        <f t="shared" si="3"/>
        <v>410.01494768310909</v>
      </c>
      <c r="J97">
        <v>27.43</v>
      </c>
      <c r="K97" s="18">
        <f t="shared" si="4"/>
        <v>26.606875934230196</v>
      </c>
      <c r="L97">
        <v>1.78</v>
      </c>
      <c r="M97" s="18">
        <f t="shared" si="5"/>
        <v>383.40807174887891</v>
      </c>
      <c r="N97">
        <v>25.65</v>
      </c>
    </row>
    <row r="98" spans="1:14" x14ac:dyDescent="0.25">
      <c r="A98" t="s">
        <v>115</v>
      </c>
      <c r="B98" t="s">
        <v>268</v>
      </c>
      <c r="F98" s="9">
        <v>42369</v>
      </c>
      <c r="G98">
        <v>1.61</v>
      </c>
      <c r="H98">
        <v>1</v>
      </c>
      <c r="I98" s="18">
        <f t="shared" si="3"/>
        <v>410.01494768310909</v>
      </c>
      <c r="J98">
        <v>27.43</v>
      </c>
      <c r="K98" s="18">
        <f t="shared" si="4"/>
        <v>26.606875934230196</v>
      </c>
      <c r="L98">
        <v>1.78</v>
      </c>
      <c r="M98" s="18">
        <f t="shared" si="5"/>
        <v>383.40807174887891</v>
      </c>
      <c r="N98">
        <v>25.65</v>
      </c>
    </row>
    <row r="99" spans="1:14" x14ac:dyDescent="0.25">
      <c r="A99" t="s">
        <v>116</v>
      </c>
      <c r="B99" t="s">
        <v>268</v>
      </c>
      <c r="F99" s="9">
        <v>42369</v>
      </c>
      <c r="G99">
        <v>1.61</v>
      </c>
      <c r="H99">
        <v>1</v>
      </c>
      <c r="I99" s="18">
        <f t="shared" si="3"/>
        <v>410.01494768310909</v>
      </c>
      <c r="J99">
        <v>27.43</v>
      </c>
      <c r="K99" s="18">
        <f t="shared" si="4"/>
        <v>26.606875934230196</v>
      </c>
      <c r="L99">
        <v>1.78</v>
      </c>
      <c r="M99" s="18">
        <f t="shared" si="5"/>
        <v>383.40807174887891</v>
      </c>
      <c r="N99">
        <v>25.65</v>
      </c>
    </row>
    <row r="100" spans="1:14" x14ac:dyDescent="0.25">
      <c r="A100" t="s">
        <v>117</v>
      </c>
      <c r="B100" t="s">
        <v>268</v>
      </c>
      <c r="F100" s="9">
        <v>42369</v>
      </c>
      <c r="G100">
        <v>1.61</v>
      </c>
      <c r="H100">
        <v>1</v>
      </c>
      <c r="I100" s="18">
        <f t="shared" si="3"/>
        <v>410.01494768310909</v>
      </c>
      <c r="J100">
        <v>27.43</v>
      </c>
      <c r="K100" s="18">
        <f t="shared" si="4"/>
        <v>26.606875934230196</v>
      </c>
      <c r="L100">
        <v>1.78</v>
      </c>
      <c r="M100" s="18">
        <f t="shared" si="5"/>
        <v>383.40807174887891</v>
      </c>
      <c r="N100">
        <v>25.65</v>
      </c>
    </row>
    <row r="101" spans="1:14" x14ac:dyDescent="0.25">
      <c r="A101" t="s">
        <v>118</v>
      </c>
      <c r="B101" t="s">
        <v>268</v>
      </c>
      <c r="F101" s="9">
        <v>42369</v>
      </c>
      <c r="G101">
        <v>1.61</v>
      </c>
      <c r="H101">
        <v>1</v>
      </c>
      <c r="I101" s="18">
        <f t="shared" si="3"/>
        <v>410.01494768310909</v>
      </c>
      <c r="J101">
        <v>27.43</v>
      </c>
      <c r="K101" s="18">
        <f t="shared" si="4"/>
        <v>26.606875934230196</v>
      </c>
      <c r="L101">
        <v>1.78</v>
      </c>
      <c r="M101" s="18">
        <f t="shared" si="5"/>
        <v>383.40807174887891</v>
      </c>
      <c r="N101">
        <v>25.65</v>
      </c>
    </row>
    <row r="102" spans="1:14" x14ac:dyDescent="0.25">
      <c r="A102" t="s">
        <v>119</v>
      </c>
      <c r="B102" t="s">
        <v>268</v>
      </c>
      <c r="F102" s="9">
        <v>42369</v>
      </c>
      <c r="G102">
        <v>1.61</v>
      </c>
      <c r="H102">
        <v>1</v>
      </c>
      <c r="I102" s="18">
        <f t="shared" si="3"/>
        <v>410.01494768310909</v>
      </c>
      <c r="J102">
        <v>27.43</v>
      </c>
      <c r="K102" s="18">
        <f t="shared" si="4"/>
        <v>26.606875934230196</v>
      </c>
      <c r="L102">
        <v>1.78</v>
      </c>
      <c r="M102" s="18">
        <f t="shared" si="5"/>
        <v>383.40807174887891</v>
      </c>
      <c r="N102">
        <v>25.65</v>
      </c>
    </row>
    <row r="103" spans="1:14" x14ac:dyDescent="0.25">
      <c r="A103" t="s">
        <v>120</v>
      </c>
      <c r="B103" t="s">
        <v>268</v>
      </c>
      <c r="F103" s="9">
        <v>42369</v>
      </c>
      <c r="G103">
        <v>1.61</v>
      </c>
      <c r="H103">
        <v>1</v>
      </c>
      <c r="I103" s="18">
        <f t="shared" si="3"/>
        <v>410.01494768310909</v>
      </c>
      <c r="J103">
        <v>27.43</v>
      </c>
      <c r="K103" s="18">
        <f t="shared" si="4"/>
        <v>26.606875934230196</v>
      </c>
      <c r="L103">
        <v>1.78</v>
      </c>
      <c r="M103" s="18">
        <f t="shared" si="5"/>
        <v>383.40807174887891</v>
      </c>
      <c r="N103">
        <v>25.65</v>
      </c>
    </row>
    <row r="104" spans="1:14" x14ac:dyDescent="0.25">
      <c r="A104" t="s">
        <v>121</v>
      </c>
      <c r="B104" t="s">
        <v>268</v>
      </c>
      <c r="F104" s="9">
        <v>42369</v>
      </c>
      <c r="G104">
        <v>1.61</v>
      </c>
      <c r="H104">
        <v>1</v>
      </c>
      <c r="I104" s="18">
        <f t="shared" si="3"/>
        <v>410.01494768310909</v>
      </c>
      <c r="J104">
        <v>27.43</v>
      </c>
      <c r="K104" s="18">
        <f t="shared" si="4"/>
        <v>26.606875934230196</v>
      </c>
      <c r="L104">
        <v>1.78</v>
      </c>
      <c r="M104" s="18">
        <f t="shared" si="5"/>
        <v>383.40807174887891</v>
      </c>
      <c r="N104">
        <v>25.65</v>
      </c>
    </row>
    <row r="105" spans="1:14" x14ac:dyDescent="0.25">
      <c r="A105" t="s">
        <v>122</v>
      </c>
      <c r="B105" t="s">
        <v>268</v>
      </c>
      <c r="F105" s="9">
        <v>42369</v>
      </c>
      <c r="G105">
        <v>1.61</v>
      </c>
      <c r="H105">
        <v>1</v>
      </c>
      <c r="I105" s="18">
        <f t="shared" si="3"/>
        <v>410.01494768310909</v>
      </c>
      <c r="J105">
        <v>27.43</v>
      </c>
      <c r="K105" s="18">
        <f t="shared" si="4"/>
        <v>26.606875934230196</v>
      </c>
      <c r="L105">
        <v>1.78</v>
      </c>
      <c r="M105" s="18">
        <f t="shared" si="5"/>
        <v>383.40807174887891</v>
      </c>
      <c r="N105">
        <v>25.65</v>
      </c>
    </row>
    <row r="106" spans="1:14" x14ac:dyDescent="0.25">
      <c r="A106" t="s">
        <v>123</v>
      </c>
      <c r="B106" t="s">
        <v>268</v>
      </c>
      <c r="F106" s="9">
        <v>42369</v>
      </c>
      <c r="G106">
        <v>1.61</v>
      </c>
      <c r="H106">
        <v>1</v>
      </c>
      <c r="I106" s="18">
        <f t="shared" si="3"/>
        <v>410.01494768310909</v>
      </c>
      <c r="J106">
        <v>27.43</v>
      </c>
      <c r="K106" s="18">
        <f t="shared" si="4"/>
        <v>26.606875934230196</v>
      </c>
      <c r="L106">
        <v>1.78</v>
      </c>
      <c r="M106" s="18">
        <f t="shared" si="5"/>
        <v>383.40807174887891</v>
      </c>
      <c r="N106">
        <v>25.65</v>
      </c>
    </row>
    <row r="107" spans="1:14" x14ac:dyDescent="0.25">
      <c r="A107" t="s">
        <v>124</v>
      </c>
      <c r="B107" t="s">
        <v>268</v>
      </c>
      <c r="F107" s="9">
        <v>42369</v>
      </c>
      <c r="G107">
        <v>1.61</v>
      </c>
      <c r="H107">
        <v>1</v>
      </c>
      <c r="I107" s="18">
        <f t="shared" si="3"/>
        <v>410.01494768310909</v>
      </c>
      <c r="J107">
        <v>27.43</v>
      </c>
      <c r="K107" s="18">
        <f t="shared" si="4"/>
        <v>26.606875934230196</v>
      </c>
      <c r="L107">
        <v>1.78</v>
      </c>
      <c r="M107" s="18">
        <f t="shared" si="5"/>
        <v>383.40807174887891</v>
      </c>
      <c r="N107">
        <v>25.65</v>
      </c>
    </row>
    <row r="108" spans="1:14" x14ac:dyDescent="0.25">
      <c r="A108" t="s">
        <v>125</v>
      </c>
      <c r="B108" t="s">
        <v>268</v>
      </c>
      <c r="F108" s="9">
        <v>42369</v>
      </c>
      <c r="G108">
        <v>1.61</v>
      </c>
      <c r="H108">
        <v>1</v>
      </c>
      <c r="I108" s="18">
        <f t="shared" si="3"/>
        <v>410.01494768310909</v>
      </c>
      <c r="J108">
        <v>27.43</v>
      </c>
      <c r="K108" s="18">
        <f t="shared" si="4"/>
        <v>26.606875934230196</v>
      </c>
      <c r="L108">
        <v>1.78</v>
      </c>
      <c r="M108" s="18">
        <f t="shared" si="5"/>
        <v>383.40807174887891</v>
      </c>
      <c r="N108">
        <v>25.65</v>
      </c>
    </row>
    <row r="109" spans="1:14" x14ac:dyDescent="0.25">
      <c r="A109" t="s">
        <v>126</v>
      </c>
      <c r="B109" t="s">
        <v>268</v>
      </c>
      <c r="F109" s="9">
        <v>42369</v>
      </c>
      <c r="G109">
        <v>1.61</v>
      </c>
      <c r="H109">
        <v>1</v>
      </c>
      <c r="I109" s="18">
        <f t="shared" si="3"/>
        <v>410.01494768310909</v>
      </c>
      <c r="J109">
        <v>27.43</v>
      </c>
      <c r="K109" s="18">
        <f t="shared" si="4"/>
        <v>26.606875934230196</v>
      </c>
      <c r="L109">
        <v>1.78</v>
      </c>
      <c r="M109" s="18">
        <f t="shared" si="5"/>
        <v>383.40807174887891</v>
      </c>
      <c r="N109">
        <v>25.65</v>
      </c>
    </row>
    <row r="110" spans="1:14" x14ac:dyDescent="0.25">
      <c r="A110" t="s">
        <v>127</v>
      </c>
      <c r="B110" t="s">
        <v>268</v>
      </c>
      <c r="F110" s="9">
        <v>42369</v>
      </c>
      <c r="G110">
        <v>1.61</v>
      </c>
      <c r="H110">
        <v>1</v>
      </c>
      <c r="I110" s="18">
        <f t="shared" si="3"/>
        <v>410.01494768310909</v>
      </c>
      <c r="J110">
        <v>27.43</v>
      </c>
      <c r="K110" s="18">
        <f t="shared" si="4"/>
        <v>26.606875934230196</v>
      </c>
      <c r="L110">
        <v>1.78</v>
      </c>
      <c r="M110" s="18">
        <f t="shared" si="5"/>
        <v>383.40807174887891</v>
      </c>
      <c r="N110">
        <v>25.65</v>
      </c>
    </row>
    <row r="111" spans="1:14" x14ac:dyDescent="0.25">
      <c r="A111" t="s">
        <v>128</v>
      </c>
      <c r="B111" t="s">
        <v>268</v>
      </c>
      <c r="F111" s="9">
        <v>42369</v>
      </c>
      <c r="G111">
        <v>1.61</v>
      </c>
      <c r="H111">
        <v>1</v>
      </c>
      <c r="I111" s="18">
        <f t="shared" si="3"/>
        <v>410.01494768310909</v>
      </c>
      <c r="J111">
        <v>27.43</v>
      </c>
      <c r="K111" s="18">
        <f t="shared" si="4"/>
        <v>26.606875934230196</v>
      </c>
      <c r="L111">
        <v>1.78</v>
      </c>
      <c r="M111" s="18">
        <f t="shared" si="5"/>
        <v>383.40807174887891</v>
      </c>
      <c r="N111">
        <v>25.65</v>
      </c>
    </row>
    <row r="112" spans="1:14" x14ac:dyDescent="0.25">
      <c r="A112" t="s">
        <v>129</v>
      </c>
      <c r="B112" t="s">
        <v>268</v>
      </c>
      <c r="F112" s="9">
        <v>42369</v>
      </c>
      <c r="G112">
        <v>1.61</v>
      </c>
      <c r="H112">
        <v>1</v>
      </c>
      <c r="I112" s="18">
        <f t="shared" si="3"/>
        <v>410.01494768310909</v>
      </c>
      <c r="J112">
        <v>27.43</v>
      </c>
      <c r="K112" s="18">
        <f t="shared" si="4"/>
        <v>26.606875934230196</v>
      </c>
      <c r="L112">
        <v>1.78</v>
      </c>
      <c r="M112" s="18">
        <f t="shared" si="5"/>
        <v>383.40807174887891</v>
      </c>
      <c r="N112">
        <v>25.65</v>
      </c>
    </row>
    <row r="113" spans="1:14" x14ac:dyDescent="0.25">
      <c r="A113" t="s">
        <v>130</v>
      </c>
      <c r="B113" t="s">
        <v>268</v>
      </c>
      <c r="F113" s="9">
        <v>42369</v>
      </c>
      <c r="G113">
        <v>1.61</v>
      </c>
      <c r="H113">
        <v>1</v>
      </c>
      <c r="I113" s="18">
        <f t="shared" si="3"/>
        <v>410.01494768310909</v>
      </c>
      <c r="J113">
        <v>27.43</v>
      </c>
      <c r="K113" s="18">
        <f t="shared" si="4"/>
        <v>26.606875934230196</v>
      </c>
      <c r="L113">
        <v>1.78</v>
      </c>
      <c r="M113" s="18">
        <f t="shared" si="5"/>
        <v>383.40807174887891</v>
      </c>
      <c r="N113">
        <v>25.65</v>
      </c>
    </row>
    <row r="114" spans="1:14" x14ac:dyDescent="0.25">
      <c r="A114" t="s">
        <v>131</v>
      </c>
      <c r="B114" t="s">
        <v>268</v>
      </c>
      <c r="F114" s="9">
        <v>42369</v>
      </c>
      <c r="G114">
        <v>1.61</v>
      </c>
      <c r="H114">
        <v>1</v>
      </c>
      <c r="I114" s="18">
        <f t="shared" si="3"/>
        <v>410.01494768310909</v>
      </c>
      <c r="J114">
        <v>27.43</v>
      </c>
      <c r="K114" s="18">
        <f t="shared" si="4"/>
        <v>26.606875934230196</v>
      </c>
      <c r="L114">
        <v>1.78</v>
      </c>
      <c r="M114" s="18">
        <f t="shared" si="5"/>
        <v>383.40807174887891</v>
      </c>
      <c r="N114">
        <v>25.65</v>
      </c>
    </row>
    <row r="115" spans="1:14" x14ac:dyDescent="0.25">
      <c r="A115" t="s">
        <v>132</v>
      </c>
      <c r="B115" t="s">
        <v>268</v>
      </c>
      <c r="F115" s="9">
        <v>42369</v>
      </c>
      <c r="G115">
        <v>1.61</v>
      </c>
      <c r="H115">
        <v>1</v>
      </c>
      <c r="I115" s="18">
        <f t="shared" si="3"/>
        <v>410.01494768310909</v>
      </c>
      <c r="J115">
        <v>27.43</v>
      </c>
      <c r="K115" s="18">
        <f t="shared" si="4"/>
        <v>26.606875934230196</v>
      </c>
      <c r="L115">
        <v>1.78</v>
      </c>
      <c r="M115" s="18">
        <f t="shared" si="5"/>
        <v>383.40807174887891</v>
      </c>
      <c r="N115">
        <v>25.65</v>
      </c>
    </row>
    <row r="116" spans="1:14" x14ac:dyDescent="0.25">
      <c r="A116" t="s">
        <v>133</v>
      </c>
      <c r="B116" t="s">
        <v>268</v>
      </c>
      <c r="F116" s="9">
        <v>42369</v>
      </c>
      <c r="G116">
        <v>1.61</v>
      </c>
      <c r="H116">
        <v>1</v>
      </c>
      <c r="I116" s="18">
        <f t="shared" si="3"/>
        <v>410.01494768310909</v>
      </c>
      <c r="J116">
        <v>27.43</v>
      </c>
      <c r="K116" s="18">
        <f t="shared" si="4"/>
        <v>26.606875934230196</v>
      </c>
      <c r="L116">
        <v>1.78</v>
      </c>
      <c r="M116" s="18">
        <f t="shared" si="5"/>
        <v>383.40807174887891</v>
      </c>
      <c r="N116">
        <v>25.65</v>
      </c>
    </row>
    <row r="117" spans="1:14" x14ac:dyDescent="0.25">
      <c r="A117" t="s">
        <v>134</v>
      </c>
      <c r="B117" t="s">
        <v>268</v>
      </c>
      <c r="F117" s="9">
        <v>42369</v>
      </c>
      <c r="G117">
        <v>1.61</v>
      </c>
      <c r="H117">
        <v>1</v>
      </c>
      <c r="I117" s="18">
        <f t="shared" si="3"/>
        <v>410.01494768310909</v>
      </c>
      <c r="J117">
        <v>27.43</v>
      </c>
      <c r="K117" s="18">
        <f t="shared" si="4"/>
        <v>26.606875934230196</v>
      </c>
      <c r="L117">
        <v>1.78</v>
      </c>
      <c r="M117" s="18">
        <f t="shared" si="5"/>
        <v>383.40807174887891</v>
      </c>
      <c r="N117">
        <v>25.65</v>
      </c>
    </row>
    <row r="118" spans="1:14" x14ac:dyDescent="0.25">
      <c r="A118" t="s">
        <v>135</v>
      </c>
      <c r="B118" t="s">
        <v>268</v>
      </c>
      <c r="F118" s="9">
        <v>42369</v>
      </c>
      <c r="G118">
        <v>1.61</v>
      </c>
      <c r="H118">
        <v>1</v>
      </c>
      <c r="I118" s="18">
        <f t="shared" si="3"/>
        <v>410.01494768310909</v>
      </c>
      <c r="J118">
        <v>27.43</v>
      </c>
      <c r="K118" s="18">
        <f t="shared" si="4"/>
        <v>26.606875934230196</v>
      </c>
      <c r="L118">
        <v>1.78</v>
      </c>
      <c r="M118" s="18">
        <f t="shared" si="5"/>
        <v>383.40807174887891</v>
      </c>
      <c r="N118">
        <v>25.65</v>
      </c>
    </row>
    <row r="119" spans="1:14" x14ac:dyDescent="0.25">
      <c r="A119" t="s">
        <v>136</v>
      </c>
      <c r="B119" t="s">
        <v>268</v>
      </c>
      <c r="F119" s="9">
        <v>42369</v>
      </c>
      <c r="G119">
        <v>1.61</v>
      </c>
      <c r="H119">
        <v>1</v>
      </c>
      <c r="I119" s="18">
        <f t="shared" si="3"/>
        <v>410.01494768310909</v>
      </c>
      <c r="J119">
        <v>27.43</v>
      </c>
      <c r="K119" s="18">
        <f t="shared" si="4"/>
        <v>26.606875934230196</v>
      </c>
      <c r="L119">
        <v>1.78</v>
      </c>
      <c r="M119" s="18">
        <f t="shared" si="5"/>
        <v>383.40807174887891</v>
      </c>
      <c r="N119">
        <v>25.65</v>
      </c>
    </row>
    <row r="120" spans="1:14" x14ac:dyDescent="0.25">
      <c r="A120" t="s">
        <v>137</v>
      </c>
      <c r="B120" t="s">
        <v>268</v>
      </c>
      <c r="F120" s="9">
        <v>42369</v>
      </c>
      <c r="G120">
        <v>1.61</v>
      </c>
      <c r="H120">
        <v>1</v>
      </c>
      <c r="I120" s="18">
        <f t="shared" si="3"/>
        <v>410.01494768310909</v>
      </c>
      <c r="J120">
        <v>27.43</v>
      </c>
      <c r="K120" s="18">
        <f t="shared" si="4"/>
        <v>26.606875934230196</v>
      </c>
      <c r="L120">
        <v>1.78</v>
      </c>
      <c r="M120" s="18">
        <f t="shared" si="5"/>
        <v>383.40807174887891</v>
      </c>
      <c r="N120">
        <v>25.65</v>
      </c>
    </row>
    <row r="121" spans="1:14" x14ac:dyDescent="0.25">
      <c r="A121" t="s">
        <v>138</v>
      </c>
      <c r="B121" t="s">
        <v>268</v>
      </c>
      <c r="F121" s="9">
        <v>42369</v>
      </c>
      <c r="G121">
        <v>1.61</v>
      </c>
      <c r="H121">
        <v>1</v>
      </c>
      <c r="I121" s="18">
        <f t="shared" si="3"/>
        <v>410.01494768310909</v>
      </c>
      <c r="J121">
        <v>27.43</v>
      </c>
      <c r="K121" s="18">
        <f t="shared" si="4"/>
        <v>26.606875934230196</v>
      </c>
      <c r="L121">
        <v>1.78</v>
      </c>
      <c r="M121" s="18">
        <f t="shared" si="5"/>
        <v>383.40807174887891</v>
      </c>
      <c r="N121">
        <v>25.65</v>
      </c>
    </row>
    <row r="122" spans="1:14" x14ac:dyDescent="0.25">
      <c r="A122" t="s">
        <v>139</v>
      </c>
      <c r="B122" t="s">
        <v>268</v>
      </c>
      <c r="F122" s="9">
        <v>42369</v>
      </c>
      <c r="G122">
        <v>1.61</v>
      </c>
      <c r="H122">
        <v>1</v>
      </c>
      <c r="I122" s="18">
        <f t="shared" si="3"/>
        <v>410.01494768310909</v>
      </c>
      <c r="J122">
        <v>27.43</v>
      </c>
      <c r="K122" s="18">
        <f t="shared" si="4"/>
        <v>26.606875934230196</v>
      </c>
      <c r="L122">
        <v>1.78</v>
      </c>
      <c r="M122" s="18">
        <f t="shared" si="5"/>
        <v>383.40807174887891</v>
      </c>
      <c r="N122">
        <v>25.65</v>
      </c>
    </row>
    <row r="123" spans="1:14" x14ac:dyDescent="0.25">
      <c r="A123" t="s">
        <v>140</v>
      </c>
      <c r="B123" t="s">
        <v>268</v>
      </c>
      <c r="F123" s="9">
        <v>42369</v>
      </c>
      <c r="G123">
        <v>1.61</v>
      </c>
      <c r="H123">
        <v>1</v>
      </c>
      <c r="I123" s="18">
        <f t="shared" si="3"/>
        <v>410.01494768310909</v>
      </c>
      <c r="J123">
        <v>27.43</v>
      </c>
      <c r="K123" s="18">
        <f t="shared" si="4"/>
        <v>26.606875934230196</v>
      </c>
      <c r="L123">
        <v>1.78</v>
      </c>
      <c r="M123" s="18">
        <f t="shared" si="5"/>
        <v>383.40807174887891</v>
      </c>
      <c r="N123">
        <v>25.65</v>
      </c>
    </row>
    <row r="124" spans="1:14" x14ac:dyDescent="0.25">
      <c r="A124" t="s">
        <v>141</v>
      </c>
      <c r="B124" t="s">
        <v>295</v>
      </c>
      <c r="F124" s="9">
        <v>42369</v>
      </c>
      <c r="G124">
        <v>1.61</v>
      </c>
      <c r="H124">
        <v>1</v>
      </c>
      <c r="I124" s="18">
        <f t="shared" si="3"/>
        <v>279.97010463378177</v>
      </c>
      <c r="J124">
        <v>18.73</v>
      </c>
      <c r="K124" s="18">
        <f t="shared" si="4"/>
        <v>19.431988041853511</v>
      </c>
      <c r="L124">
        <v>1.3</v>
      </c>
      <c r="M124" s="18">
        <f t="shared" si="5"/>
        <v>260.53811659192826</v>
      </c>
      <c r="N124">
        <v>17.43</v>
      </c>
    </row>
    <row r="125" spans="1:14" x14ac:dyDescent="0.25">
      <c r="A125" t="s">
        <v>142</v>
      </c>
      <c r="B125" t="s">
        <v>295</v>
      </c>
      <c r="F125" s="9">
        <v>42369</v>
      </c>
      <c r="G125">
        <v>1.61</v>
      </c>
      <c r="H125">
        <v>1</v>
      </c>
      <c r="I125" s="18">
        <f t="shared" si="3"/>
        <v>279.97010463378177</v>
      </c>
      <c r="J125">
        <v>18.73</v>
      </c>
      <c r="K125" s="18">
        <f t="shared" si="4"/>
        <v>19.431988041853511</v>
      </c>
      <c r="L125">
        <v>1.3</v>
      </c>
      <c r="M125" s="18">
        <f t="shared" si="5"/>
        <v>260.53811659192826</v>
      </c>
      <c r="N125">
        <v>17.43</v>
      </c>
    </row>
    <row r="126" spans="1:14" x14ac:dyDescent="0.25">
      <c r="A126" t="s">
        <v>143</v>
      </c>
      <c r="B126" t="s">
        <v>295</v>
      </c>
      <c r="F126" s="9">
        <v>42369</v>
      </c>
      <c r="G126">
        <v>1.61</v>
      </c>
      <c r="H126">
        <v>1</v>
      </c>
      <c r="I126" s="18">
        <f t="shared" si="3"/>
        <v>279.97010463378177</v>
      </c>
      <c r="J126">
        <v>18.73</v>
      </c>
      <c r="K126" s="18">
        <f t="shared" si="4"/>
        <v>19.431988041853511</v>
      </c>
      <c r="L126">
        <v>1.3</v>
      </c>
      <c r="M126" s="18">
        <f t="shared" si="5"/>
        <v>260.53811659192826</v>
      </c>
      <c r="N126">
        <v>17.43</v>
      </c>
    </row>
    <row r="127" spans="1:14" x14ac:dyDescent="0.25">
      <c r="A127" t="s">
        <v>144</v>
      </c>
      <c r="B127" t="s">
        <v>295</v>
      </c>
      <c r="F127" s="9">
        <v>42369</v>
      </c>
      <c r="G127">
        <v>1.61</v>
      </c>
      <c r="H127">
        <v>1</v>
      </c>
      <c r="I127" s="18">
        <f t="shared" si="3"/>
        <v>279.97010463378177</v>
      </c>
      <c r="J127">
        <v>18.73</v>
      </c>
      <c r="K127" s="18">
        <f t="shared" si="4"/>
        <v>19.431988041853511</v>
      </c>
      <c r="L127">
        <v>1.3</v>
      </c>
      <c r="M127" s="18">
        <f t="shared" si="5"/>
        <v>260.53811659192826</v>
      </c>
      <c r="N127">
        <v>17.43</v>
      </c>
    </row>
    <row r="128" spans="1:14" x14ac:dyDescent="0.25">
      <c r="A128" t="s">
        <v>145</v>
      </c>
      <c r="B128" t="s">
        <v>295</v>
      </c>
      <c r="F128" s="9">
        <v>42369</v>
      </c>
      <c r="G128">
        <v>1.61</v>
      </c>
      <c r="H128">
        <v>1</v>
      </c>
      <c r="I128" s="18">
        <f t="shared" si="3"/>
        <v>279.97010463378177</v>
      </c>
      <c r="J128">
        <v>18.73</v>
      </c>
      <c r="K128" s="18">
        <f t="shared" si="4"/>
        <v>19.431988041853511</v>
      </c>
      <c r="L128">
        <v>1.3</v>
      </c>
      <c r="M128" s="18">
        <f t="shared" si="5"/>
        <v>260.53811659192826</v>
      </c>
      <c r="N128">
        <v>17.43</v>
      </c>
    </row>
    <row r="129" spans="1:14" x14ac:dyDescent="0.25">
      <c r="A129" t="s">
        <v>146</v>
      </c>
      <c r="B129" t="s">
        <v>295</v>
      </c>
      <c r="F129" s="9">
        <v>42369</v>
      </c>
      <c r="G129">
        <v>1.61</v>
      </c>
      <c r="H129">
        <v>1</v>
      </c>
      <c r="I129" s="18">
        <f t="shared" si="3"/>
        <v>279.97010463378177</v>
      </c>
      <c r="J129">
        <v>18.73</v>
      </c>
      <c r="K129" s="18">
        <f t="shared" si="4"/>
        <v>19.431988041853511</v>
      </c>
      <c r="L129">
        <v>1.3</v>
      </c>
      <c r="M129" s="18">
        <f t="shared" si="5"/>
        <v>260.53811659192826</v>
      </c>
      <c r="N129">
        <v>17.43</v>
      </c>
    </row>
    <row r="130" spans="1:14" x14ac:dyDescent="0.25">
      <c r="A130" t="s">
        <v>147</v>
      </c>
      <c r="B130" t="s">
        <v>295</v>
      </c>
      <c r="F130" s="9">
        <v>42369</v>
      </c>
      <c r="G130">
        <v>1.61</v>
      </c>
      <c r="H130">
        <v>1</v>
      </c>
      <c r="I130" s="18">
        <f t="shared" si="3"/>
        <v>279.97010463378177</v>
      </c>
      <c r="J130">
        <v>18.73</v>
      </c>
      <c r="K130" s="18">
        <f t="shared" si="4"/>
        <v>19.431988041853511</v>
      </c>
      <c r="L130">
        <v>1.3</v>
      </c>
      <c r="M130" s="18">
        <f t="shared" si="5"/>
        <v>260.53811659192826</v>
      </c>
      <c r="N130">
        <v>17.43</v>
      </c>
    </row>
    <row r="131" spans="1:14" x14ac:dyDescent="0.25">
      <c r="A131" t="s">
        <v>148</v>
      </c>
      <c r="B131" t="s">
        <v>295</v>
      </c>
      <c r="F131" s="9">
        <v>42369</v>
      </c>
      <c r="G131">
        <v>1.61</v>
      </c>
      <c r="H131">
        <v>1</v>
      </c>
      <c r="I131" s="18">
        <f t="shared" si="3"/>
        <v>279.97010463378177</v>
      </c>
      <c r="J131">
        <v>18.73</v>
      </c>
      <c r="K131" s="18">
        <f t="shared" si="4"/>
        <v>19.431988041853511</v>
      </c>
      <c r="L131">
        <v>1.3</v>
      </c>
      <c r="M131" s="18">
        <f t="shared" si="5"/>
        <v>260.53811659192826</v>
      </c>
      <c r="N131">
        <v>17.43</v>
      </c>
    </row>
    <row r="132" spans="1:14" x14ac:dyDescent="0.25">
      <c r="A132" t="s">
        <v>149</v>
      </c>
      <c r="B132" t="s">
        <v>295</v>
      </c>
      <c r="F132" s="9">
        <v>42369</v>
      </c>
      <c r="G132">
        <v>1.61</v>
      </c>
      <c r="H132">
        <v>1</v>
      </c>
      <c r="I132" s="18">
        <f t="shared" ref="I132:I195" si="6">J132/0.0669</f>
        <v>279.97010463378177</v>
      </c>
      <c r="J132">
        <v>18.73</v>
      </c>
      <c r="K132" s="18">
        <f t="shared" ref="K132:K195" si="7">L132/0.0669</f>
        <v>19.431988041853511</v>
      </c>
      <c r="L132">
        <v>1.3</v>
      </c>
      <c r="M132" s="18">
        <f t="shared" ref="M132:M195" si="8">N132/0.0669</f>
        <v>260.53811659192826</v>
      </c>
      <c r="N132">
        <v>17.43</v>
      </c>
    </row>
    <row r="133" spans="1:14" x14ac:dyDescent="0.25">
      <c r="A133" t="s">
        <v>150</v>
      </c>
      <c r="B133" t="s">
        <v>295</v>
      </c>
      <c r="F133" s="9">
        <v>42369</v>
      </c>
      <c r="G133">
        <v>1.61</v>
      </c>
      <c r="H133">
        <v>1</v>
      </c>
      <c r="I133" s="18">
        <f t="shared" si="6"/>
        <v>279.97010463378177</v>
      </c>
      <c r="J133">
        <v>18.73</v>
      </c>
      <c r="K133" s="18">
        <f t="shared" si="7"/>
        <v>19.431988041853511</v>
      </c>
      <c r="L133">
        <v>1.3</v>
      </c>
      <c r="M133" s="18">
        <f t="shared" si="8"/>
        <v>260.53811659192826</v>
      </c>
      <c r="N133">
        <v>17.43</v>
      </c>
    </row>
    <row r="134" spans="1:14" x14ac:dyDescent="0.25">
      <c r="A134" t="s">
        <v>151</v>
      </c>
      <c r="B134" t="s">
        <v>295</v>
      </c>
      <c r="F134" s="9">
        <v>42369</v>
      </c>
      <c r="G134">
        <v>1.61</v>
      </c>
      <c r="H134">
        <v>1</v>
      </c>
      <c r="I134" s="18">
        <f t="shared" si="6"/>
        <v>279.97010463378177</v>
      </c>
      <c r="J134">
        <v>18.73</v>
      </c>
      <c r="K134" s="18">
        <f t="shared" si="7"/>
        <v>19.431988041853511</v>
      </c>
      <c r="L134">
        <v>1.3</v>
      </c>
      <c r="M134" s="18">
        <f t="shared" si="8"/>
        <v>260.53811659192826</v>
      </c>
      <c r="N134">
        <v>17.43</v>
      </c>
    </row>
    <row r="135" spans="1:14" x14ac:dyDescent="0.25">
      <c r="A135" t="s">
        <v>152</v>
      </c>
      <c r="B135" t="s">
        <v>295</v>
      </c>
      <c r="F135" s="9">
        <v>42369</v>
      </c>
      <c r="G135">
        <v>1.61</v>
      </c>
      <c r="H135">
        <v>1</v>
      </c>
      <c r="I135" s="18">
        <f t="shared" si="6"/>
        <v>279.97010463378177</v>
      </c>
      <c r="J135">
        <v>18.73</v>
      </c>
      <c r="K135" s="18">
        <f t="shared" si="7"/>
        <v>19.431988041853511</v>
      </c>
      <c r="L135">
        <v>1.3</v>
      </c>
      <c r="M135" s="18">
        <f t="shared" si="8"/>
        <v>260.53811659192826</v>
      </c>
      <c r="N135">
        <v>17.43</v>
      </c>
    </row>
    <row r="136" spans="1:14" x14ac:dyDescent="0.25">
      <c r="A136" t="s">
        <v>153</v>
      </c>
      <c r="B136" t="s">
        <v>295</v>
      </c>
      <c r="F136" s="9">
        <v>42369</v>
      </c>
      <c r="G136">
        <v>1.61</v>
      </c>
      <c r="H136">
        <v>1</v>
      </c>
      <c r="I136" s="18">
        <f t="shared" si="6"/>
        <v>279.97010463378177</v>
      </c>
      <c r="J136">
        <v>18.73</v>
      </c>
      <c r="K136" s="18">
        <f t="shared" si="7"/>
        <v>19.431988041853511</v>
      </c>
      <c r="L136">
        <v>1.3</v>
      </c>
      <c r="M136" s="18">
        <f t="shared" si="8"/>
        <v>260.53811659192826</v>
      </c>
      <c r="N136">
        <v>17.43</v>
      </c>
    </row>
    <row r="137" spans="1:14" x14ac:dyDescent="0.25">
      <c r="A137" t="s">
        <v>154</v>
      </c>
      <c r="B137" t="s">
        <v>270</v>
      </c>
      <c r="F137" s="9">
        <v>42369</v>
      </c>
      <c r="G137">
        <v>8.2799999999999994</v>
      </c>
      <c r="H137">
        <v>10</v>
      </c>
      <c r="I137" s="18">
        <f t="shared" si="6"/>
        <v>14499.999999999998</v>
      </c>
      <c r="J137">
        <v>970.05</v>
      </c>
      <c r="K137" s="18">
        <f t="shared" si="7"/>
        <v>4800.1494768310913</v>
      </c>
      <c r="L137">
        <v>321.13</v>
      </c>
      <c r="M137" s="18">
        <f t="shared" si="8"/>
        <v>9699.8505231689087</v>
      </c>
      <c r="N137">
        <v>648.91999999999996</v>
      </c>
    </row>
    <row r="138" spans="1:14" x14ac:dyDescent="0.25">
      <c r="B138" t="s">
        <v>271</v>
      </c>
      <c r="I138" s="18"/>
      <c r="K138" s="18"/>
      <c r="M138" s="18"/>
    </row>
    <row r="139" spans="1:14" x14ac:dyDescent="0.25">
      <c r="A139" t="s">
        <v>155</v>
      </c>
      <c r="B139" t="s">
        <v>282</v>
      </c>
      <c r="F139" s="9">
        <v>42369</v>
      </c>
      <c r="G139">
        <v>8.2799999999999994</v>
      </c>
      <c r="H139">
        <v>4</v>
      </c>
      <c r="I139" s="18">
        <f t="shared" si="6"/>
        <v>3600</v>
      </c>
      <c r="J139">
        <v>240.84</v>
      </c>
      <c r="K139" s="18">
        <f t="shared" si="7"/>
        <v>1191.6292974588939</v>
      </c>
      <c r="L139">
        <v>79.72</v>
      </c>
      <c r="M139" s="18">
        <f t="shared" si="8"/>
        <v>2408.3707025411063</v>
      </c>
      <c r="N139">
        <v>161.12</v>
      </c>
    </row>
    <row r="140" spans="1:14" x14ac:dyDescent="0.25">
      <c r="A140" t="s">
        <v>156</v>
      </c>
      <c r="B140" t="s">
        <v>296</v>
      </c>
      <c r="F140" s="9">
        <v>42369</v>
      </c>
      <c r="G140">
        <v>8.2799999999999994</v>
      </c>
      <c r="H140">
        <v>24</v>
      </c>
      <c r="I140" s="18">
        <f t="shared" si="6"/>
        <v>43200</v>
      </c>
      <c r="J140">
        <v>2890.08</v>
      </c>
      <c r="K140" s="18">
        <f t="shared" si="7"/>
        <v>14303.139013452914</v>
      </c>
      <c r="L140">
        <v>956.88</v>
      </c>
      <c r="M140" s="18">
        <f t="shared" si="8"/>
        <v>28896.860986547086</v>
      </c>
      <c r="N140">
        <v>1933.2</v>
      </c>
    </row>
    <row r="141" spans="1:14" x14ac:dyDescent="0.25">
      <c r="A141" t="s">
        <v>157</v>
      </c>
      <c r="B141" t="s">
        <v>269</v>
      </c>
      <c r="F141" s="9">
        <v>42369</v>
      </c>
      <c r="G141">
        <v>8.2799999999999994</v>
      </c>
      <c r="H141">
        <v>1</v>
      </c>
      <c r="I141" s="18">
        <f t="shared" si="6"/>
        <v>29550.37369207773</v>
      </c>
      <c r="J141">
        <v>1976.92</v>
      </c>
      <c r="K141" s="18">
        <f t="shared" si="7"/>
        <v>9036.621823617339</v>
      </c>
      <c r="L141">
        <v>604.54999999999995</v>
      </c>
      <c r="M141" s="18">
        <f t="shared" si="8"/>
        <v>20513.751868460386</v>
      </c>
      <c r="N141">
        <v>1372.37</v>
      </c>
    </row>
    <row r="142" spans="1:14" x14ac:dyDescent="0.25">
      <c r="A142" t="s">
        <v>158</v>
      </c>
      <c r="B142" t="s">
        <v>297</v>
      </c>
      <c r="F142" s="9">
        <v>42369</v>
      </c>
      <c r="G142">
        <v>13.52</v>
      </c>
      <c r="H142">
        <v>3</v>
      </c>
      <c r="I142" s="18">
        <f t="shared" si="6"/>
        <v>10500</v>
      </c>
      <c r="J142">
        <v>702.45</v>
      </c>
      <c r="K142" s="18">
        <f t="shared" si="7"/>
        <v>5543.7967115097163</v>
      </c>
      <c r="L142">
        <v>370.88</v>
      </c>
      <c r="M142" s="18">
        <f t="shared" si="8"/>
        <v>4956.2032884902837</v>
      </c>
      <c r="N142">
        <v>331.57</v>
      </c>
    </row>
    <row r="143" spans="1:14" x14ac:dyDescent="0.25">
      <c r="B143" t="s">
        <v>298</v>
      </c>
      <c r="I143" s="18"/>
      <c r="K143" s="18"/>
      <c r="M143" s="18"/>
    </row>
    <row r="144" spans="1:14" x14ac:dyDescent="0.25">
      <c r="A144" t="s">
        <v>159</v>
      </c>
      <c r="B144" t="s">
        <v>297</v>
      </c>
      <c r="F144" s="9">
        <v>42369</v>
      </c>
      <c r="G144">
        <v>13.52</v>
      </c>
      <c r="H144">
        <v>9</v>
      </c>
      <c r="I144" s="18">
        <f t="shared" si="6"/>
        <v>30600</v>
      </c>
      <c r="J144">
        <v>2047.14</v>
      </c>
      <c r="K144" s="18">
        <f t="shared" si="7"/>
        <v>16158.29596412556</v>
      </c>
      <c r="L144">
        <v>1080.99</v>
      </c>
      <c r="M144" s="18">
        <f t="shared" si="8"/>
        <v>14441.704035874438</v>
      </c>
      <c r="N144">
        <v>966.15</v>
      </c>
    </row>
    <row r="145" spans="1:14" x14ac:dyDescent="0.25">
      <c r="B145" t="s">
        <v>299</v>
      </c>
      <c r="I145" s="18"/>
      <c r="K145" s="18"/>
      <c r="M145" s="18"/>
    </row>
    <row r="146" spans="1:14" x14ac:dyDescent="0.25">
      <c r="A146" s="20" t="s">
        <v>160</v>
      </c>
      <c r="B146" s="20" t="s">
        <v>300</v>
      </c>
      <c r="C146" s="20"/>
      <c r="D146" s="20"/>
      <c r="E146" s="20"/>
      <c r="F146" s="21">
        <v>42369</v>
      </c>
      <c r="G146" s="20">
        <v>2.02</v>
      </c>
      <c r="H146" s="20">
        <v>1</v>
      </c>
      <c r="I146" s="22">
        <f t="shared" si="6"/>
        <v>116053.96113602392</v>
      </c>
      <c r="J146" s="20">
        <v>7764.01</v>
      </c>
      <c r="K146" s="22">
        <f t="shared" si="7"/>
        <v>9361.5844544095653</v>
      </c>
      <c r="L146" s="20">
        <v>626.29</v>
      </c>
      <c r="M146" s="22">
        <f t="shared" si="8"/>
        <v>106692.37668161435</v>
      </c>
      <c r="N146" s="20">
        <v>7137.72</v>
      </c>
    </row>
    <row r="147" spans="1:14" x14ac:dyDescent="0.25">
      <c r="A147" t="s">
        <v>161</v>
      </c>
      <c r="B147" t="s">
        <v>301</v>
      </c>
      <c r="F147" s="9">
        <v>42369</v>
      </c>
      <c r="G147">
        <v>8.2799999999999994</v>
      </c>
      <c r="H147">
        <v>5</v>
      </c>
      <c r="I147" s="18">
        <f t="shared" si="6"/>
        <v>18000</v>
      </c>
      <c r="J147">
        <v>1204.2</v>
      </c>
      <c r="K147" s="18">
        <f t="shared" si="7"/>
        <v>5959.9402092675637</v>
      </c>
      <c r="L147">
        <v>398.72</v>
      </c>
      <c r="M147" s="18">
        <f t="shared" si="8"/>
        <v>12040.059790732437</v>
      </c>
      <c r="N147">
        <v>805.48</v>
      </c>
    </row>
    <row r="148" spans="1:14" x14ac:dyDescent="0.25">
      <c r="A148" t="s">
        <v>162</v>
      </c>
      <c r="B148" t="s">
        <v>302</v>
      </c>
      <c r="F148" s="9">
        <v>42369</v>
      </c>
      <c r="G148">
        <v>8.2799999999999994</v>
      </c>
      <c r="H148">
        <v>2</v>
      </c>
      <c r="I148" s="18">
        <f t="shared" si="6"/>
        <v>5450.0747384155457</v>
      </c>
      <c r="J148">
        <v>364.61</v>
      </c>
      <c r="K148" s="18">
        <f t="shared" si="7"/>
        <v>1802.5411061285502</v>
      </c>
      <c r="L148">
        <v>120.59</v>
      </c>
      <c r="M148" s="18">
        <f t="shared" si="8"/>
        <v>3647.5336322869957</v>
      </c>
      <c r="N148">
        <v>244.02</v>
      </c>
    </row>
    <row r="149" spans="1:14" x14ac:dyDescent="0.25">
      <c r="A149" t="s">
        <v>163</v>
      </c>
      <c r="B149" t="s">
        <v>303</v>
      </c>
      <c r="F149" s="9">
        <v>42369</v>
      </c>
      <c r="G149">
        <v>8.2799999999999994</v>
      </c>
      <c r="H149">
        <v>1</v>
      </c>
      <c r="I149" s="18">
        <f t="shared" si="6"/>
        <v>11107.47384155456</v>
      </c>
      <c r="J149">
        <v>743.09</v>
      </c>
      <c r="K149" s="18">
        <f t="shared" si="7"/>
        <v>3040.0597907324363</v>
      </c>
      <c r="L149">
        <v>203.38</v>
      </c>
      <c r="M149" s="18">
        <f t="shared" si="8"/>
        <v>8067.4140508221226</v>
      </c>
      <c r="N149">
        <v>539.71</v>
      </c>
    </row>
    <row r="150" spans="1:14" x14ac:dyDescent="0.25">
      <c r="A150" t="s">
        <v>164</v>
      </c>
      <c r="B150" t="s">
        <v>304</v>
      </c>
      <c r="F150" s="9">
        <v>42369</v>
      </c>
      <c r="G150">
        <v>13.52</v>
      </c>
      <c r="H150">
        <v>2</v>
      </c>
      <c r="I150" s="18">
        <f t="shared" si="6"/>
        <v>8288.1913303437977</v>
      </c>
      <c r="J150">
        <v>554.48</v>
      </c>
      <c r="K150" s="18">
        <f t="shared" si="7"/>
        <v>3038.266068759342</v>
      </c>
      <c r="L150">
        <v>203.26</v>
      </c>
      <c r="M150" s="18">
        <f t="shared" si="8"/>
        <v>5249.9252615844543</v>
      </c>
      <c r="N150">
        <v>351.22</v>
      </c>
    </row>
    <row r="151" spans="1:14" x14ac:dyDescent="0.25">
      <c r="A151" t="s">
        <v>165</v>
      </c>
      <c r="B151" t="s">
        <v>305</v>
      </c>
      <c r="F151" s="9">
        <v>42369</v>
      </c>
      <c r="G151">
        <v>13.52</v>
      </c>
      <c r="H151">
        <v>1</v>
      </c>
      <c r="I151" s="18">
        <f t="shared" si="6"/>
        <v>6106.8759342301946</v>
      </c>
      <c r="J151">
        <v>408.55</v>
      </c>
      <c r="K151" s="18">
        <f t="shared" si="7"/>
        <v>1755.306427503737</v>
      </c>
      <c r="L151">
        <v>117.43</v>
      </c>
      <c r="M151" s="18">
        <f t="shared" si="8"/>
        <v>4351.5695067264578</v>
      </c>
      <c r="N151">
        <v>291.12</v>
      </c>
    </row>
    <row r="152" spans="1:14" x14ac:dyDescent="0.25">
      <c r="A152" s="26" t="s">
        <v>166</v>
      </c>
      <c r="B152" s="26" t="s">
        <v>306</v>
      </c>
      <c r="C152" s="26"/>
      <c r="D152" s="26"/>
      <c r="E152" s="26"/>
      <c r="F152" s="27">
        <v>42369</v>
      </c>
      <c r="G152" s="26">
        <v>5.74</v>
      </c>
      <c r="H152" s="26">
        <v>1</v>
      </c>
      <c r="I152" s="28">
        <f t="shared" si="6"/>
        <v>3475.1868460388641</v>
      </c>
      <c r="J152" s="26">
        <v>232.49</v>
      </c>
      <c r="K152" s="28">
        <f t="shared" si="7"/>
        <v>796.86098654708519</v>
      </c>
      <c r="L152" s="26">
        <v>53.31</v>
      </c>
      <c r="M152" s="28">
        <f t="shared" si="8"/>
        <v>2678.3258594917788</v>
      </c>
      <c r="N152" s="26">
        <v>179.18</v>
      </c>
    </row>
    <row r="153" spans="1:14" x14ac:dyDescent="0.25">
      <c r="A153" t="s">
        <v>167</v>
      </c>
      <c r="B153" t="s">
        <v>269</v>
      </c>
      <c r="F153" s="9">
        <v>42369</v>
      </c>
      <c r="G153">
        <v>8.2799999999999994</v>
      </c>
      <c r="H153">
        <v>1</v>
      </c>
      <c r="I153" s="18">
        <f t="shared" si="6"/>
        <v>10655.007473841555</v>
      </c>
      <c r="J153">
        <v>712.82</v>
      </c>
      <c r="K153" s="18">
        <f t="shared" si="7"/>
        <v>3528.8490284005979</v>
      </c>
      <c r="L153">
        <v>236.08</v>
      </c>
      <c r="M153" s="18">
        <f t="shared" si="8"/>
        <v>7126.1584454409567</v>
      </c>
      <c r="N153">
        <v>476.74</v>
      </c>
    </row>
    <row r="154" spans="1:14" x14ac:dyDescent="0.25">
      <c r="A154" t="s">
        <v>307</v>
      </c>
      <c r="B154" t="s">
        <v>308</v>
      </c>
      <c r="F154" s="9">
        <v>42369</v>
      </c>
      <c r="G154">
        <v>8.2799999999999994</v>
      </c>
      <c r="H154">
        <v>1</v>
      </c>
      <c r="I154" s="18">
        <f t="shared" si="6"/>
        <v>3685.0523168908817</v>
      </c>
      <c r="J154">
        <v>246.53</v>
      </c>
      <c r="K154" s="18">
        <f t="shared" si="7"/>
        <v>1218.2361733931241</v>
      </c>
      <c r="L154">
        <v>81.5</v>
      </c>
      <c r="M154" s="18">
        <f t="shared" si="8"/>
        <v>2466.8161434977578</v>
      </c>
      <c r="N154">
        <v>165.03</v>
      </c>
    </row>
    <row r="155" spans="1:14" x14ac:dyDescent="0.25">
      <c r="A155" t="s">
        <v>309</v>
      </c>
      <c r="B155" t="s">
        <v>310</v>
      </c>
      <c r="F155" s="9">
        <v>42369</v>
      </c>
      <c r="G155">
        <v>8.2799999999999994</v>
      </c>
      <c r="H155">
        <v>1</v>
      </c>
      <c r="I155" s="18">
        <f t="shared" si="6"/>
        <v>5959.9402092675637</v>
      </c>
      <c r="J155">
        <v>398.72</v>
      </c>
      <c r="K155" s="18">
        <f t="shared" si="7"/>
        <v>1972.4962630792229</v>
      </c>
      <c r="L155">
        <v>131.96</v>
      </c>
      <c r="M155" s="18">
        <f t="shared" si="8"/>
        <v>3987.4439461883408</v>
      </c>
      <c r="N155">
        <v>266.76</v>
      </c>
    </row>
    <row r="156" spans="1:14" x14ac:dyDescent="0.25">
      <c r="B156" t="s">
        <v>311</v>
      </c>
      <c r="I156" s="18"/>
      <c r="K156" s="18"/>
      <c r="M156" s="18"/>
    </row>
    <row r="157" spans="1:14" x14ac:dyDescent="0.25">
      <c r="A157" t="s">
        <v>312</v>
      </c>
      <c r="B157" t="s">
        <v>313</v>
      </c>
      <c r="F157" s="9">
        <v>42369</v>
      </c>
      <c r="G157">
        <v>8.2799999999999994</v>
      </c>
      <c r="H157">
        <v>1</v>
      </c>
      <c r="I157" s="18">
        <f t="shared" si="6"/>
        <v>5979.9701046337814</v>
      </c>
      <c r="J157">
        <v>400.06</v>
      </c>
      <c r="K157" s="18">
        <f t="shared" si="7"/>
        <v>1979.5216741405084</v>
      </c>
      <c r="L157">
        <v>132.43</v>
      </c>
      <c r="M157" s="18">
        <f t="shared" si="8"/>
        <v>4000.4484304932735</v>
      </c>
      <c r="N157">
        <v>267.63</v>
      </c>
    </row>
    <row r="158" spans="1:14" x14ac:dyDescent="0.25">
      <c r="B158" t="s">
        <v>314</v>
      </c>
      <c r="I158" s="18"/>
      <c r="K158" s="18"/>
      <c r="M158" s="18"/>
    </row>
    <row r="159" spans="1:14" x14ac:dyDescent="0.25">
      <c r="A159" s="26" t="s">
        <v>315</v>
      </c>
      <c r="B159" s="26" t="s">
        <v>316</v>
      </c>
      <c r="C159" s="26"/>
      <c r="D159" s="26"/>
      <c r="E159" s="26"/>
      <c r="F159" s="27">
        <v>42369</v>
      </c>
      <c r="G159" s="26">
        <v>5.74</v>
      </c>
      <c r="H159" s="26">
        <v>1</v>
      </c>
      <c r="I159" s="28">
        <f t="shared" si="6"/>
        <v>1595.2167414050821</v>
      </c>
      <c r="J159" s="26">
        <v>106.72</v>
      </c>
      <c r="K159" s="28">
        <f t="shared" si="7"/>
        <v>366.51718983557549</v>
      </c>
      <c r="L159" s="26">
        <v>24.52</v>
      </c>
      <c r="M159" s="28">
        <f t="shared" si="8"/>
        <v>1228.6995515695066</v>
      </c>
      <c r="N159" s="26">
        <v>82.2</v>
      </c>
    </row>
    <row r="160" spans="1:14" x14ac:dyDescent="0.25">
      <c r="I160" s="18"/>
      <c r="K160" s="18"/>
      <c r="M160" s="18"/>
    </row>
    <row r="161" spans="1:14" s="6" customFormat="1" x14ac:dyDescent="0.25">
      <c r="A161" s="6" t="s">
        <v>265</v>
      </c>
      <c r="C161" s="6" t="s">
        <v>317</v>
      </c>
      <c r="F161" s="10"/>
      <c r="I161" s="18"/>
      <c r="K161" s="18"/>
      <c r="M161" s="18"/>
    </row>
    <row r="162" spans="1:14" x14ac:dyDescent="0.25">
      <c r="A162" t="s">
        <v>318</v>
      </c>
      <c r="B162" t="s">
        <v>319</v>
      </c>
      <c r="F162" s="9">
        <v>42369</v>
      </c>
      <c r="G162">
        <v>1.61</v>
      </c>
      <c r="H162">
        <v>28</v>
      </c>
      <c r="I162" s="18">
        <f t="shared" si="6"/>
        <v>984.15545590433487</v>
      </c>
      <c r="J162">
        <v>65.84</v>
      </c>
      <c r="K162" s="18">
        <f t="shared" si="7"/>
        <v>63.677130044843047</v>
      </c>
      <c r="L162">
        <v>4.26</v>
      </c>
      <c r="M162" s="18">
        <f t="shared" si="8"/>
        <v>920.47832585949175</v>
      </c>
      <c r="N162">
        <v>61.58</v>
      </c>
    </row>
    <row r="163" spans="1:14" x14ac:dyDescent="0.25">
      <c r="A163" t="s">
        <v>320</v>
      </c>
      <c r="B163" t="s">
        <v>321</v>
      </c>
      <c r="F163" s="9">
        <v>42369</v>
      </c>
      <c r="G163">
        <v>2.4300000000000002</v>
      </c>
      <c r="H163">
        <v>46</v>
      </c>
      <c r="I163" s="18">
        <f t="shared" si="6"/>
        <v>22620.777279521673</v>
      </c>
      <c r="J163">
        <v>1513.33</v>
      </c>
      <c r="K163" s="18">
        <f t="shared" si="7"/>
        <v>2195.5156950672645</v>
      </c>
      <c r="L163">
        <v>146.88</v>
      </c>
      <c r="M163" s="18">
        <f t="shared" si="8"/>
        <v>20425.261584454409</v>
      </c>
      <c r="N163">
        <v>1366.45</v>
      </c>
    </row>
    <row r="164" spans="1:14" x14ac:dyDescent="0.25">
      <c r="A164" t="s">
        <v>322</v>
      </c>
      <c r="B164" t="s">
        <v>323</v>
      </c>
      <c r="F164" s="9">
        <v>42369</v>
      </c>
      <c r="G164">
        <v>8.2799999999999994</v>
      </c>
      <c r="H164">
        <v>3</v>
      </c>
      <c r="I164" s="18">
        <f t="shared" si="6"/>
        <v>9516.2929745889378</v>
      </c>
      <c r="J164">
        <v>636.64</v>
      </c>
      <c r="K164" s="18">
        <f t="shared" si="7"/>
        <v>3149.9252615844543</v>
      </c>
      <c r="L164">
        <v>210.73</v>
      </c>
      <c r="M164" s="18">
        <f t="shared" si="8"/>
        <v>6366.3677130044844</v>
      </c>
      <c r="N164">
        <v>425.91</v>
      </c>
    </row>
    <row r="165" spans="1:14" x14ac:dyDescent="0.25">
      <c r="A165" t="s">
        <v>324</v>
      </c>
      <c r="B165" t="s">
        <v>325</v>
      </c>
      <c r="F165" s="9">
        <v>42369</v>
      </c>
      <c r="G165">
        <v>8.2799999999999994</v>
      </c>
      <c r="H165">
        <v>1</v>
      </c>
      <c r="I165" s="18">
        <f t="shared" si="6"/>
        <v>2312.7055306427501</v>
      </c>
      <c r="J165">
        <v>154.72</v>
      </c>
      <c r="K165" s="18">
        <f t="shared" si="7"/>
        <v>764.87294469357255</v>
      </c>
      <c r="L165">
        <v>51.17</v>
      </c>
      <c r="M165" s="18">
        <f t="shared" si="8"/>
        <v>1547.8325859491779</v>
      </c>
      <c r="N165">
        <v>103.55</v>
      </c>
    </row>
    <row r="166" spans="1:14" x14ac:dyDescent="0.25">
      <c r="A166" t="s">
        <v>326</v>
      </c>
      <c r="B166" t="s">
        <v>327</v>
      </c>
      <c r="F166" s="9">
        <v>42369</v>
      </c>
      <c r="G166">
        <v>8.2799999999999994</v>
      </c>
      <c r="H166">
        <v>1</v>
      </c>
      <c r="I166" s="18">
        <f t="shared" si="6"/>
        <v>1896.1136023916292</v>
      </c>
      <c r="J166">
        <v>126.85</v>
      </c>
      <c r="K166" s="18">
        <f t="shared" si="7"/>
        <v>628.55007473841545</v>
      </c>
      <c r="L166">
        <v>42.05</v>
      </c>
      <c r="M166" s="18">
        <f t="shared" si="8"/>
        <v>1267.5635276532137</v>
      </c>
      <c r="N166">
        <v>84.8</v>
      </c>
    </row>
    <row r="167" spans="1:14" x14ac:dyDescent="0.25">
      <c r="A167" t="s">
        <v>328</v>
      </c>
      <c r="B167" t="s">
        <v>329</v>
      </c>
      <c r="F167" s="9">
        <v>42369</v>
      </c>
      <c r="G167">
        <v>8.2799999999999994</v>
      </c>
      <c r="H167">
        <v>1</v>
      </c>
      <c r="I167" s="18">
        <f t="shared" si="6"/>
        <v>1846.4872944693573</v>
      </c>
      <c r="J167">
        <v>123.53</v>
      </c>
      <c r="K167" s="18">
        <f t="shared" si="7"/>
        <v>610.91180866965612</v>
      </c>
      <c r="L167">
        <v>40.869999999999997</v>
      </c>
      <c r="M167" s="18">
        <f t="shared" si="8"/>
        <v>1235.575485799701</v>
      </c>
      <c r="N167">
        <v>82.66</v>
      </c>
    </row>
    <row r="168" spans="1:14" x14ac:dyDescent="0.25">
      <c r="A168" s="26" t="s">
        <v>330</v>
      </c>
      <c r="B168" s="26" t="s">
        <v>306</v>
      </c>
      <c r="C168" s="26"/>
      <c r="D168" s="26"/>
      <c r="E168" s="26"/>
      <c r="F168" s="27">
        <v>42369</v>
      </c>
      <c r="G168" s="26">
        <v>5.74</v>
      </c>
      <c r="H168" s="26">
        <v>1</v>
      </c>
      <c r="I168" s="28">
        <f t="shared" si="6"/>
        <v>4568.9088191330347</v>
      </c>
      <c r="J168" s="26">
        <v>305.66000000000003</v>
      </c>
      <c r="K168" s="28">
        <f t="shared" si="7"/>
        <v>1046.4872944693573</v>
      </c>
      <c r="L168" s="26">
        <v>70.010000000000005</v>
      </c>
      <c r="M168" s="28">
        <f t="shared" si="8"/>
        <v>3522.4215246636772</v>
      </c>
      <c r="N168" s="26">
        <v>235.65</v>
      </c>
    </row>
    <row r="169" spans="1:14" x14ac:dyDescent="0.25">
      <c r="A169" t="s">
        <v>331</v>
      </c>
      <c r="B169" t="s">
        <v>332</v>
      </c>
      <c r="F169" s="9">
        <v>42369</v>
      </c>
      <c r="G169">
        <v>13.52</v>
      </c>
      <c r="H169">
        <v>1</v>
      </c>
      <c r="I169" s="18">
        <f t="shared" si="6"/>
        <v>1079.9701046337818</v>
      </c>
      <c r="J169">
        <v>72.25</v>
      </c>
      <c r="K169" s="18">
        <f t="shared" si="7"/>
        <v>-2815.3961136023913</v>
      </c>
      <c r="L169">
        <v>-188.35</v>
      </c>
      <c r="M169" s="18">
        <f t="shared" si="8"/>
        <v>3895.3662182361736</v>
      </c>
      <c r="N169">
        <v>260.60000000000002</v>
      </c>
    </row>
    <row r="170" spans="1:14" x14ac:dyDescent="0.25">
      <c r="A170" s="20" t="s">
        <v>333</v>
      </c>
      <c r="B170" s="20" t="s">
        <v>334</v>
      </c>
      <c r="C170" s="20"/>
      <c r="D170" s="20"/>
      <c r="E170" s="20"/>
      <c r="F170" s="21">
        <v>42369</v>
      </c>
      <c r="G170" s="20">
        <v>2.02</v>
      </c>
      <c r="H170" s="20">
        <v>1</v>
      </c>
      <c r="I170" s="22">
        <f t="shared" si="6"/>
        <v>1865010.1644245142</v>
      </c>
      <c r="J170" s="20">
        <v>124769.18</v>
      </c>
      <c r="K170" s="22">
        <f t="shared" si="7"/>
        <v>150413.00448430493</v>
      </c>
      <c r="L170" s="20">
        <v>10062.629999999999</v>
      </c>
      <c r="M170" s="22">
        <f t="shared" si="8"/>
        <v>1714597.1599402092</v>
      </c>
      <c r="N170" s="20">
        <v>114706.55</v>
      </c>
    </row>
    <row r="171" spans="1:14" x14ac:dyDescent="0.25">
      <c r="A171" s="23" t="s">
        <v>335</v>
      </c>
      <c r="B171" s="23" t="s">
        <v>336</v>
      </c>
      <c r="C171" s="23"/>
      <c r="D171" s="23"/>
      <c r="E171" s="23"/>
      <c r="F171" s="24">
        <v>42369</v>
      </c>
      <c r="G171" s="23">
        <v>3.24</v>
      </c>
      <c r="H171" s="23">
        <v>162.16999999999999</v>
      </c>
      <c r="I171" s="25">
        <f t="shared" si="6"/>
        <v>5643.4977578475336</v>
      </c>
      <c r="J171" s="23">
        <v>377.55</v>
      </c>
      <c r="K171" s="25">
        <f t="shared" si="7"/>
        <v>733.03437967115099</v>
      </c>
      <c r="L171" s="23">
        <v>49.04</v>
      </c>
      <c r="M171" s="25">
        <f t="shared" si="8"/>
        <v>4910.4633781763823</v>
      </c>
      <c r="N171" s="23">
        <v>328.51</v>
      </c>
    </row>
    <row r="172" spans="1:14" x14ac:dyDescent="0.25">
      <c r="A172" s="20" t="s">
        <v>337</v>
      </c>
      <c r="B172" s="20" t="s">
        <v>338</v>
      </c>
      <c r="C172" s="20"/>
      <c r="D172" s="20"/>
      <c r="E172" s="20"/>
      <c r="F172" s="21">
        <v>42369</v>
      </c>
      <c r="G172" s="20">
        <v>3.24</v>
      </c>
      <c r="H172" s="20">
        <v>1</v>
      </c>
      <c r="I172" s="22">
        <f t="shared" si="6"/>
        <v>1854.2600896860986</v>
      </c>
      <c r="J172" s="20">
        <v>124.05</v>
      </c>
      <c r="K172" s="22">
        <f t="shared" si="7"/>
        <v>239.01345291479819</v>
      </c>
      <c r="L172" s="20">
        <v>15.99</v>
      </c>
      <c r="M172" s="22">
        <f t="shared" si="8"/>
        <v>1615.2466367713005</v>
      </c>
      <c r="N172" s="20">
        <v>108.06</v>
      </c>
    </row>
    <row r="173" spans="1:14" x14ac:dyDescent="0.25">
      <c r="A173" s="20" t="s">
        <v>339</v>
      </c>
      <c r="B173" s="20" t="s">
        <v>340</v>
      </c>
      <c r="C173" s="20"/>
      <c r="D173" s="20"/>
      <c r="E173" s="20"/>
      <c r="F173" s="21">
        <v>42369</v>
      </c>
      <c r="G173" s="20">
        <v>3.24</v>
      </c>
      <c r="H173" s="20">
        <v>750</v>
      </c>
      <c r="I173" s="22">
        <f t="shared" si="6"/>
        <v>33314.499252615838</v>
      </c>
      <c r="J173" s="20">
        <v>2228.7399999999998</v>
      </c>
      <c r="K173" s="22">
        <f t="shared" si="7"/>
        <v>4320.3288490284003</v>
      </c>
      <c r="L173" s="20">
        <v>289.02999999999997</v>
      </c>
      <c r="M173" s="22">
        <f t="shared" si="8"/>
        <v>28994.170403587443</v>
      </c>
      <c r="N173" s="20">
        <v>1939.71</v>
      </c>
    </row>
    <row r="174" spans="1:14" x14ac:dyDescent="0.25">
      <c r="A174" t="s">
        <v>341</v>
      </c>
      <c r="B174" t="s">
        <v>342</v>
      </c>
      <c r="F174" s="9">
        <v>42369</v>
      </c>
      <c r="G174">
        <v>2.4300000000000002</v>
      </c>
      <c r="H174">
        <v>617</v>
      </c>
      <c r="I174" s="18">
        <f t="shared" si="6"/>
        <v>115662.78026905829</v>
      </c>
      <c r="J174">
        <v>7737.84</v>
      </c>
      <c r="K174" s="18">
        <f t="shared" si="7"/>
        <v>11223.916292974589</v>
      </c>
      <c r="L174">
        <v>750.88</v>
      </c>
      <c r="M174" s="18">
        <f t="shared" si="8"/>
        <v>104438.86397608371</v>
      </c>
      <c r="N174">
        <v>6986.96</v>
      </c>
    </row>
    <row r="175" spans="1:14" x14ac:dyDescent="0.25">
      <c r="A175" t="s">
        <v>343</v>
      </c>
      <c r="B175" t="s">
        <v>344</v>
      </c>
      <c r="F175" s="9">
        <v>42369</v>
      </c>
      <c r="G175">
        <v>8.2799999999999994</v>
      </c>
      <c r="H175">
        <v>2</v>
      </c>
      <c r="I175" s="18">
        <f t="shared" si="6"/>
        <v>1147.5336322869955</v>
      </c>
      <c r="J175">
        <v>76.77</v>
      </c>
      <c r="K175" s="18">
        <f t="shared" si="7"/>
        <v>378.92376681614354</v>
      </c>
      <c r="L175">
        <v>25.35</v>
      </c>
      <c r="M175" s="18">
        <f t="shared" si="8"/>
        <v>768.60986547085201</v>
      </c>
      <c r="N175">
        <v>51.42</v>
      </c>
    </row>
    <row r="176" spans="1:14" x14ac:dyDescent="0.25">
      <c r="A176" t="s">
        <v>345</v>
      </c>
      <c r="B176" t="s">
        <v>346</v>
      </c>
      <c r="F176" s="9">
        <v>42369</v>
      </c>
      <c r="G176">
        <v>13.52</v>
      </c>
      <c r="H176">
        <v>7</v>
      </c>
      <c r="I176" s="18">
        <f t="shared" si="6"/>
        <v>14474.289985052317</v>
      </c>
      <c r="J176">
        <v>968.33</v>
      </c>
      <c r="K176" s="18">
        <f t="shared" si="7"/>
        <v>7643.3482810164423</v>
      </c>
      <c r="L176">
        <v>511.34</v>
      </c>
      <c r="M176" s="18">
        <f t="shared" si="8"/>
        <v>6830.9417040358749</v>
      </c>
      <c r="N176">
        <v>456.99</v>
      </c>
    </row>
    <row r="177" spans="1:14" x14ac:dyDescent="0.25">
      <c r="A177" t="s">
        <v>347</v>
      </c>
      <c r="B177" t="s">
        <v>348</v>
      </c>
      <c r="F177" s="9">
        <v>42369</v>
      </c>
      <c r="G177">
        <v>8.2799999999999994</v>
      </c>
      <c r="H177">
        <v>1</v>
      </c>
      <c r="I177" s="18">
        <f t="shared" si="6"/>
        <v>14824.813153961135</v>
      </c>
      <c r="J177">
        <v>991.78</v>
      </c>
      <c r="K177" s="18">
        <f t="shared" si="7"/>
        <v>4908.2212257100155</v>
      </c>
      <c r="L177">
        <v>328.36</v>
      </c>
      <c r="M177" s="18">
        <f t="shared" si="8"/>
        <v>9916.5919282511204</v>
      </c>
      <c r="N177">
        <v>663.42</v>
      </c>
    </row>
    <row r="178" spans="1:14" x14ac:dyDescent="0.25">
      <c r="B178" t="s">
        <v>349</v>
      </c>
      <c r="I178" s="18"/>
      <c r="K178" s="18"/>
      <c r="M178" s="18"/>
    </row>
    <row r="179" spans="1:14" x14ac:dyDescent="0.25">
      <c r="A179" t="s">
        <v>350</v>
      </c>
      <c r="B179" t="s">
        <v>351</v>
      </c>
      <c r="F179" s="9">
        <v>42369</v>
      </c>
      <c r="G179">
        <v>8.2799999999999994</v>
      </c>
      <c r="H179">
        <v>1</v>
      </c>
      <c r="I179" s="18">
        <f t="shared" si="6"/>
        <v>15853.961136023918</v>
      </c>
      <c r="J179">
        <v>1060.6300000000001</v>
      </c>
      <c r="K179" s="18">
        <f t="shared" si="7"/>
        <v>5248.1315396113605</v>
      </c>
      <c r="L179">
        <v>351.1</v>
      </c>
      <c r="M179" s="18">
        <f t="shared" si="8"/>
        <v>10605.829596412555</v>
      </c>
      <c r="N179">
        <v>709.53</v>
      </c>
    </row>
    <row r="180" spans="1:14" x14ac:dyDescent="0.25">
      <c r="B180" t="s">
        <v>352</v>
      </c>
      <c r="I180" s="18"/>
      <c r="K180" s="18"/>
      <c r="M180" s="18"/>
    </row>
    <row r="181" spans="1:14" x14ac:dyDescent="0.25">
      <c r="A181" t="s">
        <v>353</v>
      </c>
      <c r="B181" t="s">
        <v>351</v>
      </c>
      <c r="F181" s="9">
        <v>42369</v>
      </c>
      <c r="G181">
        <v>8.2799999999999994</v>
      </c>
      <c r="H181">
        <v>1</v>
      </c>
      <c r="I181" s="18">
        <f t="shared" si="6"/>
        <v>33835.426008968614</v>
      </c>
      <c r="J181">
        <v>2263.59</v>
      </c>
      <c r="K181" s="18">
        <f t="shared" si="7"/>
        <v>11202.840059790733</v>
      </c>
      <c r="L181">
        <v>749.47</v>
      </c>
      <c r="M181" s="18">
        <f t="shared" si="8"/>
        <v>22632.585949177876</v>
      </c>
      <c r="N181">
        <v>1514.12</v>
      </c>
    </row>
    <row r="182" spans="1:14" x14ac:dyDescent="0.25">
      <c r="B182" t="s">
        <v>354</v>
      </c>
      <c r="I182" s="18"/>
      <c r="K182" s="18"/>
      <c r="M182" s="18"/>
    </row>
    <row r="183" spans="1:14" x14ac:dyDescent="0.25">
      <c r="A183" t="s">
        <v>355</v>
      </c>
      <c r="B183" t="s">
        <v>351</v>
      </c>
      <c r="F183" s="9">
        <v>42369</v>
      </c>
      <c r="G183">
        <v>8.2799999999999994</v>
      </c>
      <c r="H183">
        <v>1</v>
      </c>
      <c r="I183" s="18">
        <f t="shared" si="6"/>
        <v>36817.488789237672</v>
      </c>
      <c r="J183">
        <v>2463.09</v>
      </c>
      <c r="K183" s="18">
        <f t="shared" si="7"/>
        <v>12190.881913303438</v>
      </c>
      <c r="L183">
        <v>815.57</v>
      </c>
      <c r="M183" s="18">
        <f t="shared" si="8"/>
        <v>24626.606875934231</v>
      </c>
      <c r="N183">
        <v>1647.52</v>
      </c>
    </row>
    <row r="184" spans="1:14" x14ac:dyDescent="0.25">
      <c r="B184" t="s">
        <v>356</v>
      </c>
      <c r="I184" s="18"/>
      <c r="K184" s="18"/>
      <c r="M184" s="18"/>
    </row>
    <row r="185" spans="1:14" x14ac:dyDescent="0.25">
      <c r="B185" t="s">
        <v>357</v>
      </c>
      <c r="I185" s="18"/>
      <c r="K185" s="18"/>
      <c r="M185" s="18"/>
    </row>
    <row r="186" spans="1:14" x14ac:dyDescent="0.25">
      <c r="A186" t="s">
        <v>358</v>
      </c>
      <c r="B186" t="s">
        <v>351</v>
      </c>
      <c r="F186" s="9">
        <v>42369</v>
      </c>
      <c r="G186">
        <v>8.2799999999999994</v>
      </c>
      <c r="H186">
        <v>1</v>
      </c>
      <c r="I186" s="18">
        <f t="shared" si="6"/>
        <v>14650.224215246637</v>
      </c>
      <c r="J186">
        <v>980.1</v>
      </c>
      <c r="K186" s="18">
        <f t="shared" si="7"/>
        <v>4849.775784753363</v>
      </c>
      <c r="L186">
        <v>324.45</v>
      </c>
      <c r="M186" s="18">
        <f t="shared" si="8"/>
        <v>9800.4484304932739</v>
      </c>
      <c r="N186">
        <v>655.65</v>
      </c>
    </row>
    <row r="187" spans="1:14" x14ac:dyDescent="0.25">
      <c r="B187" t="s">
        <v>359</v>
      </c>
      <c r="I187" s="18"/>
      <c r="K187" s="18"/>
      <c r="M187" s="18"/>
    </row>
    <row r="188" spans="1:14" x14ac:dyDescent="0.25">
      <c r="A188" t="s">
        <v>360</v>
      </c>
      <c r="B188" t="s">
        <v>361</v>
      </c>
      <c r="F188" s="9">
        <v>42369</v>
      </c>
      <c r="G188">
        <v>8.2799999999999994</v>
      </c>
      <c r="H188">
        <v>1</v>
      </c>
      <c r="I188" s="18">
        <f t="shared" si="6"/>
        <v>17140.059790732437</v>
      </c>
      <c r="J188">
        <v>1146.67</v>
      </c>
      <c r="K188" s="18">
        <f t="shared" si="7"/>
        <v>5674.8878923766815</v>
      </c>
      <c r="L188">
        <v>379.65</v>
      </c>
      <c r="M188" s="18">
        <f t="shared" si="8"/>
        <v>11465.171898355755</v>
      </c>
      <c r="N188">
        <v>767.02</v>
      </c>
    </row>
    <row r="189" spans="1:14" x14ac:dyDescent="0.25">
      <c r="B189" t="s">
        <v>362</v>
      </c>
      <c r="I189" s="18"/>
      <c r="K189" s="18"/>
      <c r="M189" s="18"/>
    </row>
    <row r="190" spans="1:14" x14ac:dyDescent="0.25">
      <c r="A190" t="s">
        <v>363</v>
      </c>
      <c r="B190" t="s">
        <v>364</v>
      </c>
      <c r="F190" s="9">
        <v>42369</v>
      </c>
      <c r="G190">
        <v>8.2799999999999994</v>
      </c>
      <c r="H190">
        <v>1</v>
      </c>
      <c r="I190" s="18">
        <f t="shared" si="6"/>
        <v>16447.683109118087</v>
      </c>
      <c r="J190">
        <v>1100.3499999999999</v>
      </c>
      <c r="K190" s="18">
        <f t="shared" si="7"/>
        <v>5444.6935724962632</v>
      </c>
      <c r="L190">
        <v>364.25</v>
      </c>
      <c r="M190" s="18">
        <f t="shared" si="8"/>
        <v>11002.989536621824</v>
      </c>
      <c r="N190">
        <v>736.1</v>
      </c>
    </row>
    <row r="191" spans="1:14" x14ac:dyDescent="0.25">
      <c r="A191" t="s">
        <v>365</v>
      </c>
      <c r="B191" t="s">
        <v>366</v>
      </c>
      <c r="F191" s="9">
        <v>42369</v>
      </c>
      <c r="G191">
        <v>8.2799999999999994</v>
      </c>
      <c r="H191">
        <v>6</v>
      </c>
      <c r="I191" s="18">
        <f t="shared" si="6"/>
        <v>249059.79073243644</v>
      </c>
      <c r="J191">
        <v>16662.099999999999</v>
      </c>
      <c r="K191" s="18">
        <f t="shared" si="7"/>
        <v>82458.594917787734</v>
      </c>
      <c r="L191">
        <v>5516.48</v>
      </c>
      <c r="M191" s="18">
        <f t="shared" si="8"/>
        <v>166601.19581464873</v>
      </c>
      <c r="N191">
        <v>11145.62</v>
      </c>
    </row>
    <row r="192" spans="1:14" x14ac:dyDescent="0.25">
      <c r="A192" t="s">
        <v>367</v>
      </c>
      <c r="B192" t="s">
        <v>368</v>
      </c>
      <c r="F192" s="9">
        <v>42369</v>
      </c>
      <c r="G192">
        <v>8.2799999999999994</v>
      </c>
      <c r="H192">
        <v>4</v>
      </c>
      <c r="I192" s="18">
        <f t="shared" si="6"/>
        <v>127544.24514200297</v>
      </c>
      <c r="J192">
        <v>8532.7099999999991</v>
      </c>
      <c r="K192" s="18">
        <f t="shared" si="7"/>
        <v>44147.982062780269</v>
      </c>
      <c r="L192">
        <v>2953.5</v>
      </c>
      <c r="M192" s="18">
        <f t="shared" si="8"/>
        <v>83396.263079222714</v>
      </c>
      <c r="N192">
        <v>5579.21</v>
      </c>
    </row>
    <row r="193" spans="1:14" x14ac:dyDescent="0.25">
      <c r="A193" t="s">
        <v>369</v>
      </c>
      <c r="B193" t="s">
        <v>370</v>
      </c>
      <c r="F193" s="9">
        <v>42369</v>
      </c>
      <c r="G193">
        <v>8.2799999999999994</v>
      </c>
      <c r="H193">
        <v>2</v>
      </c>
      <c r="I193" s="18">
        <f t="shared" si="6"/>
        <v>39037.219730941702</v>
      </c>
      <c r="J193">
        <v>2611.59</v>
      </c>
      <c r="K193" s="18">
        <f t="shared" si="7"/>
        <v>11408.071748878925</v>
      </c>
      <c r="L193">
        <v>763.2</v>
      </c>
      <c r="M193" s="18">
        <f t="shared" si="8"/>
        <v>27629.147982062783</v>
      </c>
      <c r="N193">
        <v>1848.39</v>
      </c>
    </row>
    <row r="194" spans="1:14" x14ac:dyDescent="0.25">
      <c r="A194" t="s">
        <v>371</v>
      </c>
      <c r="B194" t="s">
        <v>372</v>
      </c>
      <c r="F194" s="9">
        <v>42369</v>
      </c>
      <c r="G194">
        <v>8.2799999999999994</v>
      </c>
      <c r="H194">
        <v>1</v>
      </c>
      <c r="I194" s="18">
        <f t="shared" si="6"/>
        <v>17065.620328849029</v>
      </c>
      <c r="J194">
        <v>1141.69</v>
      </c>
      <c r="K194" s="18">
        <f t="shared" si="7"/>
        <v>5651.8684603886395</v>
      </c>
      <c r="L194">
        <v>378.11</v>
      </c>
      <c r="M194" s="18">
        <f t="shared" si="8"/>
        <v>11413.751868460389</v>
      </c>
      <c r="N194">
        <v>763.58</v>
      </c>
    </row>
    <row r="195" spans="1:14" x14ac:dyDescent="0.25">
      <c r="A195" t="s">
        <v>373</v>
      </c>
      <c r="B195" t="s">
        <v>374</v>
      </c>
      <c r="F195" s="9">
        <v>42369</v>
      </c>
      <c r="G195">
        <v>8.2799999999999994</v>
      </c>
      <c r="H195">
        <v>1</v>
      </c>
      <c r="I195" s="18">
        <f t="shared" si="6"/>
        <v>5358.5949177877428</v>
      </c>
      <c r="J195">
        <v>358.49</v>
      </c>
      <c r="K195" s="18">
        <f t="shared" si="7"/>
        <v>1774.1405082212257</v>
      </c>
      <c r="L195">
        <v>118.69</v>
      </c>
      <c r="M195" s="18">
        <f t="shared" si="8"/>
        <v>3584.4544095665174</v>
      </c>
      <c r="N195">
        <v>239.8</v>
      </c>
    </row>
    <row r="196" spans="1:14" x14ac:dyDescent="0.25">
      <c r="A196" t="s">
        <v>375</v>
      </c>
      <c r="B196" t="s">
        <v>376</v>
      </c>
      <c r="F196" s="9">
        <v>42369</v>
      </c>
      <c r="G196">
        <v>8.2799999999999994</v>
      </c>
      <c r="H196">
        <v>1</v>
      </c>
      <c r="I196" s="18">
        <f t="shared" ref="I196:I259" si="9">J196/0.0669</f>
        <v>63132.436472346788</v>
      </c>
      <c r="J196">
        <v>4223.5600000000004</v>
      </c>
      <c r="K196" s="18">
        <f t="shared" ref="K196:K259" si="10">L196/0.0669</f>
        <v>13216.591928251122</v>
      </c>
      <c r="L196">
        <v>884.19</v>
      </c>
      <c r="M196" s="18">
        <f t="shared" ref="M196:M259" si="11">N196/0.0669</f>
        <v>49915.844544095664</v>
      </c>
      <c r="N196">
        <v>3339.37</v>
      </c>
    </row>
    <row r="197" spans="1:14" x14ac:dyDescent="0.25">
      <c r="A197" t="s">
        <v>377</v>
      </c>
      <c r="B197" t="s">
        <v>378</v>
      </c>
      <c r="F197" s="9">
        <v>42369</v>
      </c>
      <c r="G197">
        <v>8.2799999999999994</v>
      </c>
      <c r="H197">
        <v>1</v>
      </c>
      <c r="I197" s="18">
        <f t="shared" si="9"/>
        <v>7534.8281016442452</v>
      </c>
      <c r="J197">
        <v>504.08</v>
      </c>
      <c r="K197" s="18">
        <f t="shared" si="10"/>
        <v>2496.5620328849031</v>
      </c>
      <c r="L197">
        <v>167.02</v>
      </c>
      <c r="M197" s="18">
        <f t="shared" si="11"/>
        <v>5038.2660687593425</v>
      </c>
      <c r="N197">
        <v>337.06</v>
      </c>
    </row>
    <row r="198" spans="1:14" x14ac:dyDescent="0.25">
      <c r="A198" t="s">
        <v>379</v>
      </c>
      <c r="B198" t="s">
        <v>325</v>
      </c>
      <c r="F198" s="9">
        <v>42369</v>
      </c>
      <c r="G198">
        <v>8.2799999999999994</v>
      </c>
      <c r="H198">
        <v>1</v>
      </c>
      <c r="I198" s="18">
        <f t="shared" si="9"/>
        <v>147869.65620328847</v>
      </c>
      <c r="J198">
        <v>9892.48</v>
      </c>
      <c r="K198" s="18">
        <f t="shared" si="10"/>
        <v>48958.146487294471</v>
      </c>
      <c r="L198">
        <v>3275.3</v>
      </c>
      <c r="M198" s="18">
        <f t="shared" si="11"/>
        <v>98911.50971599402</v>
      </c>
      <c r="N198">
        <v>6617.18</v>
      </c>
    </row>
    <row r="199" spans="1:14" x14ac:dyDescent="0.25">
      <c r="A199" t="s">
        <v>380</v>
      </c>
      <c r="B199" t="s">
        <v>329</v>
      </c>
      <c r="F199" s="9">
        <v>42369</v>
      </c>
      <c r="G199">
        <v>8.2799999999999994</v>
      </c>
      <c r="H199">
        <v>1</v>
      </c>
      <c r="I199" s="18">
        <f t="shared" si="9"/>
        <v>107486.39760837071</v>
      </c>
      <c r="J199">
        <v>7190.84</v>
      </c>
      <c r="K199" s="18">
        <f t="shared" si="10"/>
        <v>35586.248131539607</v>
      </c>
      <c r="L199">
        <v>2380.7199999999998</v>
      </c>
      <c r="M199" s="18">
        <f t="shared" si="11"/>
        <v>71900.149476831095</v>
      </c>
      <c r="N199">
        <v>4810.12</v>
      </c>
    </row>
    <row r="200" spans="1:14" x14ac:dyDescent="0.25">
      <c r="A200" s="26" t="s">
        <v>381</v>
      </c>
      <c r="B200" s="26" t="s">
        <v>306</v>
      </c>
      <c r="C200" s="26"/>
      <c r="D200" s="26"/>
      <c r="E200" s="26"/>
      <c r="F200" s="27">
        <v>42369</v>
      </c>
      <c r="G200" s="26">
        <v>5.74</v>
      </c>
      <c r="H200" s="26">
        <v>1</v>
      </c>
      <c r="I200" s="28">
        <f t="shared" si="9"/>
        <v>22007.025411061284</v>
      </c>
      <c r="J200" s="26">
        <v>1472.27</v>
      </c>
      <c r="K200" s="28">
        <f t="shared" si="10"/>
        <v>5044.6935724962632</v>
      </c>
      <c r="L200" s="26">
        <v>337.49</v>
      </c>
      <c r="M200" s="28">
        <f t="shared" si="11"/>
        <v>16962.33183856502</v>
      </c>
      <c r="N200" s="26">
        <v>1134.78</v>
      </c>
    </row>
    <row r="201" spans="1:14" x14ac:dyDescent="0.25">
      <c r="A201" s="26" t="s">
        <v>382</v>
      </c>
      <c r="B201" s="26" t="s">
        <v>383</v>
      </c>
      <c r="C201" s="26"/>
      <c r="D201" s="26"/>
      <c r="E201" s="26"/>
      <c r="F201" s="27">
        <v>42369</v>
      </c>
      <c r="G201" s="26">
        <v>46.97</v>
      </c>
      <c r="H201" s="26">
        <v>1</v>
      </c>
      <c r="I201" s="28">
        <f t="shared" si="9"/>
        <v>1531.539611360239</v>
      </c>
      <c r="J201" s="26">
        <v>102.46</v>
      </c>
      <c r="K201" s="28">
        <f t="shared" si="10"/>
        <v>1531.539611360239</v>
      </c>
      <c r="L201" s="26">
        <v>102.46</v>
      </c>
      <c r="M201" s="28">
        <f t="shared" si="11"/>
        <v>0</v>
      </c>
      <c r="N201" s="26">
        <v>0</v>
      </c>
    </row>
    <row r="202" spans="1:14" x14ac:dyDescent="0.25">
      <c r="A202" t="s">
        <v>384</v>
      </c>
      <c r="B202" t="s">
        <v>332</v>
      </c>
      <c r="F202" s="9">
        <v>42369</v>
      </c>
      <c r="G202">
        <v>13.52</v>
      </c>
      <c r="H202">
        <v>1</v>
      </c>
      <c r="I202" s="18">
        <f t="shared" si="9"/>
        <v>55163.677130044838</v>
      </c>
      <c r="J202">
        <v>3690.45</v>
      </c>
      <c r="K202" s="18">
        <f t="shared" si="10"/>
        <v>29129.29745889387</v>
      </c>
      <c r="L202">
        <v>1948.75</v>
      </c>
      <c r="M202" s="18">
        <f t="shared" si="11"/>
        <v>26034.379671150971</v>
      </c>
      <c r="N202">
        <v>1741.7</v>
      </c>
    </row>
    <row r="203" spans="1:14" x14ac:dyDescent="0.25">
      <c r="A203" t="s">
        <v>385</v>
      </c>
      <c r="B203" t="s">
        <v>386</v>
      </c>
      <c r="F203" s="9">
        <v>42369</v>
      </c>
      <c r="G203">
        <v>46.97</v>
      </c>
      <c r="H203">
        <v>1</v>
      </c>
      <c r="I203" s="18">
        <f t="shared" si="9"/>
        <v>10819.581464872945</v>
      </c>
      <c r="J203">
        <v>723.83</v>
      </c>
      <c r="K203" s="18">
        <f t="shared" si="10"/>
        <v>10819.581464872945</v>
      </c>
      <c r="L203">
        <v>723.83</v>
      </c>
      <c r="M203" s="18">
        <f t="shared" si="11"/>
        <v>0</v>
      </c>
      <c r="N203">
        <v>0</v>
      </c>
    </row>
    <row r="204" spans="1:14" x14ac:dyDescent="0.25">
      <c r="A204" t="s">
        <v>387</v>
      </c>
      <c r="B204" t="s">
        <v>388</v>
      </c>
      <c r="F204" s="9">
        <v>42369</v>
      </c>
      <c r="G204">
        <v>8.2799999999999994</v>
      </c>
      <c r="H204">
        <v>1</v>
      </c>
      <c r="I204" s="18">
        <f t="shared" si="9"/>
        <v>107486.39760837071</v>
      </c>
      <c r="J204">
        <v>7190.84</v>
      </c>
      <c r="K204" s="18">
        <f t="shared" si="10"/>
        <v>35586.248131539607</v>
      </c>
      <c r="L204">
        <v>2380.7199999999998</v>
      </c>
      <c r="M204" s="18">
        <f t="shared" si="11"/>
        <v>71900.149476831095</v>
      </c>
      <c r="N204">
        <v>4810.12</v>
      </c>
    </row>
    <row r="205" spans="1:14" x14ac:dyDescent="0.25">
      <c r="A205" s="20" t="s">
        <v>389</v>
      </c>
      <c r="B205" s="20" t="s">
        <v>334</v>
      </c>
      <c r="C205" s="20"/>
      <c r="D205" s="20"/>
      <c r="E205" s="20"/>
      <c r="F205" s="21">
        <v>42369</v>
      </c>
      <c r="G205" s="20">
        <v>3.24</v>
      </c>
      <c r="H205" s="20">
        <v>1</v>
      </c>
      <c r="I205" s="22">
        <f t="shared" si="9"/>
        <v>149563.52765321374</v>
      </c>
      <c r="J205" s="20">
        <v>10005.799999999999</v>
      </c>
      <c r="K205" s="22">
        <f t="shared" si="10"/>
        <v>19400.747384155457</v>
      </c>
      <c r="L205" s="20">
        <v>1297.9100000000001</v>
      </c>
      <c r="M205" s="22">
        <f t="shared" si="11"/>
        <v>130162.78026905829</v>
      </c>
      <c r="N205" s="20">
        <v>8707.89</v>
      </c>
    </row>
    <row r="206" spans="1:14" x14ac:dyDescent="0.25">
      <c r="A206" s="20" t="s">
        <v>390</v>
      </c>
      <c r="B206" s="20" t="s">
        <v>391</v>
      </c>
      <c r="C206" s="20"/>
      <c r="D206" s="20"/>
      <c r="E206" s="20"/>
      <c r="F206" s="21">
        <v>42369</v>
      </c>
      <c r="G206" s="20">
        <v>2.02</v>
      </c>
      <c r="H206" s="20">
        <v>1</v>
      </c>
      <c r="I206" s="22">
        <f t="shared" si="9"/>
        <v>16687.443946188341</v>
      </c>
      <c r="J206" s="20">
        <v>1116.3900000000001</v>
      </c>
      <c r="K206" s="22">
        <f t="shared" si="10"/>
        <v>1345.7399103139014</v>
      </c>
      <c r="L206" s="20">
        <v>90.03</v>
      </c>
      <c r="M206" s="22">
        <f t="shared" si="11"/>
        <v>15341.704035874438</v>
      </c>
      <c r="N206" s="20">
        <v>1026.3599999999999</v>
      </c>
    </row>
    <row r="207" spans="1:14" x14ac:dyDescent="0.25">
      <c r="A207" s="20" t="s">
        <v>392</v>
      </c>
      <c r="B207" s="20" t="s">
        <v>393</v>
      </c>
      <c r="C207" s="20"/>
      <c r="D207" s="20"/>
      <c r="E207" s="20"/>
      <c r="F207" s="21">
        <v>42369</v>
      </c>
      <c r="G207" s="20">
        <v>3.24</v>
      </c>
      <c r="H207" s="20">
        <v>60</v>
      </c>
      <c r="I207" s="22">
        <f t="shared" si="9"/>
        <v>2088.0418535127055</v>
      </c>
      <c r="J207" s="20">
        <v>139.69</v>
      </c>
      <c r="K207" s="22">
        <f t="shared" si="10"/>
        <v>270.85201793721973</v>
      </c>
      <c r="L207" s="20">
        <v>18.12</v>
      </c>
      <c r="M207" s="22">
        <f t="shared" si="11"/>
        <v>1817.1898355754856</v>
      </c>
      <c r="N207" s="20">
        <v>121.57</v>
      </c>
    </row>
    <row r="208" spans="1:14" x14ac:dyDescent="0.25">
      <c r="A208" t="s">
        <v>394</v>
      </c>
      <c r="B208" t="s">
        <v>395</v>
      </c>
      <c r="F208" s="9">
        <v>42369</v>
      </c>
      <c r="G208">
        <v>2.4300000000000002</v>
      </c>
      <c r="H208">
        <v>10</v>
      </c>
      <c r="I208" s="18">
        <f t="shared" si="9"/>
        <v>8121.5246636771308</v>
      </c>
      <c r="J208">
        <v>543.33000000000004</v>
      </c>
      <c r="K208" s="18">
        <f t="shared" si="10"/>
        <v>789.68609865470853</v>
      </c>
      <c r="L208">
        <v>52.83</v>
      </c>
      <c r="M208" s="18">
        <f t="shared" si="11"/>
        <v>7331.8385650224218</v>
      </c>
      <c r="N208">
        <v>490.5</v>
      </c>
    </row>
    <row r="209" spans="1:14" x14ac:dyDescent="0.25">
      <c r="A209" t="s">
        <v>396</v>
      </c>
      <c r="B209" t="s">
        <v>397</v>
      </c>
      <c r="F209" s="9">
        <v>42369</v>
      </c>
      <c r="G209">
        <v>8.2799999999999994</v>
      </c>
      <c r="H209">
        <v>1</v>
      </c>
      <c r="I209" s="18">
        <f t="shared" si="9"/>
        <v>1762.780269058296</v>
      </c>
      <c r="J209">
        <v>117.93</v>
      </c>
      <c r="K209" s="18">
        <f t="shared" si="10"/>
        <v>582.51121076233176</v>
      </c>
      <c r="L209">
        <v>38.97</v>
      </c>
      <c r="M209" s="18">
        <f t="shared" si="11"/>
        <v>1180.269058295964</v>
      </c>
      <c r="N209">
        <v>78.959999999999994</v>
      </c>
    </row>
    <row r="210" spans="1:14" x14ac:dyDescent="0.25">
      <c r="B210" t="s">
        <v>398</v>
      </c>
      <c r="I210" s="18"/>
      <c r="K210" s="18"/>
      <c r="M210" s="18"/>
    </row>
    <row r="211" spans="1:14" x14ac:dyDescent="0.25">
      <c r="A211" t="s">
        <v>399</v>
      </c>
      <c r="B211" t="s">
        <v>400</v>
      </c>
      <c r="F211" s="9">
        <v>42369</v>
      </c>
      <c r="G211">
        <v>8.2799999999999994</v>
      </c>
      <c r="H211">
        <v>1</v>
      </c>
      <c r="I211" s="18">
        <f t="shared" si="9"/>
        <v>1628.1016442451421</v>
      </c>
      <c r="J211">
        <v>108.92</v>
      </c>
      <c r="K211" s="18">
        <f t="shared" si="10"/>
        <v>538.26606875934226</v>
      </c>
      <c r="L211">
        <v>36.01</v>
      </c>
      <c r="M211" s="18">
        <f t="shared" si="11"/>
        <v>1089.8355754857996</v>
      </c>
      <c r="N211">
        <v>72.91</v>
      </c>
    </row>
    <row r="212" spans="1:14" x14ac:dyDescent="0.25">
      <c r="B212" t="s">
        <v>401</v>
      </c>
      <c r="I212" s="18"/>
      <c r="K212" s="18"/>
      <c r="M212" s="18"/>
    </row>
    <row r="213" spans="1:14" x14ac:dyDescent="0.25">
      <c r="A213" t="s">
        <v>402</v>
      </c>
      <c r="B213" t="s">
        <v>403</v>
      </c>
      <c r="F213" s="9">
        <v>42369</v>
      </c>
      <c r="G213">
        <v>13.52</v>
      </c>
      <c r="H213">
        <v>2</v>
      </c>
      <c r="I213" s="18">
        <f t="shared" si="9"/>
        <v>3476.5321375186845</v>
      </c>
      <c r="J213">
        <v>232.58</v>
      </c>
      <c r="K213" s="18">
        <f t="shared" si="10"/>
        <v>1835.575485799701</v>
      </c>
      <c r="L213">
        <v>122.8</v>
      </c>
      <c r="M213" s="18">
        <f t="shared" si="11"/>
        <v>1640.9566517189835</v>
      </c>
      <c r="N213">
        <v>109.78</v>
      </c>
    </row>
    <row r="214" spans="1:14" x14ac:dyDescent="0.25">
      <c r="A214" t="s">
        <v>404</v>
      </c>
      <c r="B214" t="s">
        <v>323</v>
      </c>
      <c r="F214" s="9">
        <v>42369</v>
      </c>
      <c r="G214">
        <v>8.2799999999999994</v>
      </c>
      <c r="H214">
        <v>1</v>
      </c>
      <c r="I214" s="18">
        <f t="shared" si="9"/>
        <v>3579.8206278026905</v>
      </c>
      <c r="J214">
        <v>239.49</v>
      </c>
      <c r="K214" s="18">
        <f t="shared" si="10"/>
        <v>1088.7892376681614</v>
      </c>
      <c r="L214">
        <v>72.84</v>
      </c>
      <c r="M214" s="18">
        <f t="shared" si="11"/>
        <v>2491.0313901345294</v>
      </c>
      <c r="N214">
        <v>166.65</v>
      </c>
    </row>
    <row r="215" spans="1:14" x14ac:dyDescent="0.25">
      <c r="A215" t="s">
        <v>405</v>
      </c>
      <c r="B215" t="s">
        <v>344</v>
      </c>
      <c r="F215" s="9">
        <v>42369</v>
      </c>
      <c r="G215">
        <v>8.2799999999999994</v>
      </c>
      <c r="H215">
        <v>1</v>
      </c>
      <c r="I215" s="18">
        <f t="shared" si="9"/>
        <v>244.24514200298952</v>
      </c>
      <c r="J215">
        <v>16.34</v>
      </c>
      <c r="K215" s="18">
        <f t="shared" si="10"/>
        <v>79.671150971599403</v>
      </c>
      <c r="L215">
        <v>5.33</v>
      </c>
      <c r="M215" s="18">
        <f t="shared" si="11"/>
        <v>164.57399103139014</v>
      </c>
      <c r="N215">
        <v>11.01</v>
      </c>
    </row>
    <row r="216" spans="1:14" x14ac:dyDescent="0.25">
      <c r="A216" t="s">
        <v>406</v>
      </c>
      <c r="B216" t="s">
        <v>329</v>
      </c>
      <c r="F216" s="9">
        <v>42369</v>
      </c>
      <c r="G216">
        <v>8.2799999999999994</v>
      </c>
      <c r="H216">
        <v>1</v>
      </c>
      <c r="I216" s="18">
        <f t="shared" si="9"/>
        <v>3499.4020926756352</v>
      </c>
      <c r="J216">
        <v>234.11</v>
      </c>
      <c r="K216" s="18">
        <f t="shared" si="10"/>
        <v>1157.997010463378</v>
      </c>
      <c r="L216">
        <v>77.47</v>
      </c>
      <c r="M216" s="18">
        <f t="shared" si="11"/>
        <v>2341.4050822122567</v>
      </c>
      <c r="N216">
        <v>156.63999999999999</v>
      </c>
    </row>
    <row r="217" spans="1:14" x14ac:dyDescent="0.25">
      <c r="A217" t="s">
        <v>407</v>
      </c>
      <c r="B217" t="s">
        <v>325</v>
      </c>
      <c r="F217" s="9">
        <v>42369</v>
      </c>
      <c r="G217">
        <v>8.2799999999999994</v>
      </c>
      <c r="H217">
        <v>1</v>
      </c>
      <c r="I217" s="18">
        <f t="shared" si="9"/>
        <v>1861.8834080717488</v>
      </c>
      <c r="J217">
        <v>124.56</v>
      </c>
      <c r="K217" s="18">
        <f t="shared" si="10"/>
        <v>616.14349775784751</v>
      </c>
      <c r="L217">
        <v>41.22</v>
      </c>
      <c r="M217" s="18">
        <f t="shared" si="11"/>
        <v>1245.7399103139014</v>
      </c>
      <c r="N217">
        <v>83.34</v>
      </c>
    </row>
    <row r="218" spans="1:14" x14ac:dyDescent="0.25">
      <c r="A218" s="26" t="s">
        <v>408</v>
      </c>
      <c r="B218" s="26" t="s">
        <v>306</v>
      </c>
      <c r="C218" s="26"/>
      <c r="D218" s="26"/>
      <c r="E218" s="26"/>
      <c r="F218" s="27">
        <v>42369</v>
      </c>
      <c r="G218" s="26">
        <v>5.74</v>
      </c>
      <c r="H218" s="26">
        <v>1</v>
      </c>
      <c r="I218" s="28">
        <f t="shared" si="9"/>
        <v>4168.0119581464869</v>
      </c>
      <c r="J218" s="26">
        <v>278.83999999999997</v>
      </c>
      <c r="K218" s="28">
        <f t="shared" si="10"/>
        <v>956.20328849028397</v>
      </c>
      <c r="L218" s="26">
        <v>63.97</v>
      </c>
      <c r="M218" s="28">
        <f t="shared" si="11"/>
        <v>3211.8086696562032</v>
      </c>
      <c r="N218" s="26">
        <v>214.87</v>
      </c>
    </row>
    <row r="219" spans="1:14" x14ac:dyDescent="0.25">
      <c r="A219" t="s">
        <v>409</v>
      </c>
      <c r="B219" t="s">
        <v>332</v>
      </c>
      <c r="F219" s="9">
        <v>42369</v>
      </c>
      <c r="G219">
        <v>13.52</v>
      </c>
      <c r="H219">
        <v>1</v>
      </c>
      <c r="I219" s="18">
        <f t="shared" si="9"/>
        <v>1348.1315396113603</v>
      </c>
      <c r="J219">
        <v>90.19</v>
      </c>
      <c r="K219" s="18">
        <f t="shared" si="10"/>
        <v>712.25710014947674</v>
      </c>
      <c r="L219">
        <v>47.65</v>
      </c>
      <c r="M219" s="18">
        <f t="shared" si="11"/>
        <v>635.87443946188341</v>
      </c>
      <c r="N219">
        <v>42.54</v>
      </c>
    </row>
    <row r="220" spans="1:14" x14ac:dyDescent="0.25">
      <c r="A220" s="20" t="s">
        <v>410</v>
      </c>
      <c r="B220" s="20" t="s">
        <v>411</v>
      </c>
      <c r="C220" s="20"/>
      <c r="D220" s="20"/>
      <c r="E220" s="20"/>
      <c r="F220" s="21">
        <v>42369</v>
      </c>
      <c r="G220" s="20">
        <v>2.02</v>
      </c>
      <c r="H220" s="20">
        <v>1</v>
      </c>
      <c r="I220" s="22">
        <f t="shared" si="9"/>
        <v>16687.443946188341</v>
      </c>
      <c r="J220" s="20">
        <v>1116.3900000000001</v>
      </c>
      <c r="K220" s="22">
        <f t="shared" si="10"/>
        <v>1345.7399103139014</v>
      </c>
      <c r="L220" s="20">
        <v>90.03</v>
      </c>
      <c r="M220" s="22">
        <f t="shared" si="11"/>
        <v>15341.704035874438</v>
      </c>
      <c r="N220" s="20">
        <v>1026.3599999999999</v>
      </c>
    </row>
    <row r="221" spans="1:14" x14ac:dyDescent="0.25">
      <c r="A221" s="20" t="s">
        <v>412</v>
      </c>
      <c r="B221" s="20" t="s">
        <v>393</v>
      </c>
      <c r="C221" s="20"/>
      <c r="D221" s="20"/>
      <c r="E221" s="20"/>
      <c r="F221" s="21">
        <v>42369</v>
      </c>
      <c r="G221" s="20">
        <v>3.24</v>
      </c>
      <c r="H221" s="20">
        <v>60</v>
      </c>
      <c r="I221" s="22">
        <f t="shared" si="9"/>
        <v>2088.0418535127055</v>
      </c>
      <c r="J221" s="20">
        <v>139.69</v>
      </c>
      <c r="K221" s="22">
        <f t="shared" si="10"/>
        <v>270.85201793721973</v>
      </c>
      <c r="L221" s="20">
        <v>18.12</v>
      </c>
      <c r="M221" s="22">
        <f t="shared" si="11"/>
        <v>1817.1898355754856</v>
      </c>
      <c r="N221" s="20">
        <v>121.57</v>
      </c>
    </row>
    <row r="222" spans="1:14" x14ac:dyDescent="0.25">
      <c r="A222" t="s">
        <v>413</v>
      </c>
      <c r="B222" t="s">
        <v>342</v>
      </c>
      <c r="F222" s="9">
        <v>42369</v>
      </c>
      <c r="G222">
        <v>2.4300000000000002</v>
      </c>
      <c r="H222">
        <v>1</v>
      </c>
      <c r="I222" s="18">
        <f t="shared" si="9"/>
        <v>5363.2286995515697</v>
      </c>
      <c r="J222">
        <v>358.8</v>
      </c>
      <c r="K222" s="18">
        <f t="shared" si="10"/>
        <v>520.62780269058294</v>
      </c>
      <c r="L222">
        <v>34.83</v>
      </c>
      <c r="M222" s="18">
        <f t="shared" si="11"/>
        <v>4842.6008968609867</v>
      </c>
      <c r="N222">
        <v>323.97000000000003</v>
      </c>
    </row>
    <row r="223" spans="1:14" x14ac:dyDescent="0.25">
      <c r="A223" t="s">
        <v>414</v>
      </c>
      <c r="B223" t="s">
        <v>397</v>
      </c>
      <c r="F223" s="9">
        <v>42369</v>
      </c>
      <c r="G223">
        <v>8.2799999999999994</v>
      </c>
      <c r="H223">
        <v>1</v>
      </c>
      <c r="I223" s="18">
        <f t="shared" si="9"/>
        <v>1762.780269058296</v>
      </c>
      <c r="J223">
        <v>117.93</v>
      </c>
      <c r="K223" s="18">
        <f t="shared" si="10"/>
        <v>582.51121076233176</v>
      </c>
      <c r="L223">
        <v>38.97</v>
      </c>
      <c r="M223" s="18">
        <f t="shared" si="11"/>
        <v>1180.269058295964</v>
      </c>
      <c r="N223">
        <v>78.959999999999994</v>
      </c>
    </row>
    <row r="224" spans="1:14" x14ac:dyDescent="0.25">
      <c r="B224" t="s">
        <v>398</v>
      </c>
      <c r="I224" s="18"/>
      <c r="K224" s="18"/>
      <c r="M224" s="18"/>
    </row>
    <row r="225" spans="1:14" x14ac:dyDescent="0.25">
      <c r="A225" t="s">
        <v>415</v>
      </c>
      <c r="B225" t="s">
        <v>400</v>
      </c>
      <c r="F225" s="9">
        <v>42369</v>
      </c>
      <c r="G225">
        <v>8.2799999999999994</v>
      </c>
      <c r="H225">
        <v>1</v>
      </c>
      <c r="I225" s="18">
        <f t="shared" si="9"/>
        <v>1628.1016442451421</v>
      </c>
      <c r="J225">
        <v>108.92</v>
      </c>
      <c r="K225" s="18">
        <f t="shared" si="10"/>
        <v>538.26606875934226</v>
      </c>
      <c r="L225">
        <v>36.01</v>
      </c>
      <c r="M225" s="18">
        <f t="shared" si="11"/>
        <v>1089.8355754857996</v>
      </c>
      <c r="N225">
        <v>72.91</v>
      </c>
    </row>
    <row r="226" spans="1:14" x14ac:dyDescent="0.25">
      <c r="B226" t="s">
        <v>401</v>
      </c>
      <c r="I226" s="18"/>
      <c r="K226" s="18"/>
      <c r="M226" s="18"/>
    </row>
    <row r="227" spans="1:14" x14ac:dyDescent="0.25">
      <c r="A227" t="s">
        <v>416</v>
      </c>
      <c r="B227" t="s">
        <v>403</v>
      </c>
      <c r="F227" s="9">
        <v>42369</v>
      </c>
      <c r="G227">
        <v>13.52</v>
      </c>
      <c r="H227">
        <v>2</v>
      </c>
      <c r="I227" s="18">
        <f t="shared" si="9"/>
        <v>3476.5321375186845</v>
      </c>
      <c r="J227">
        <v>232.58</v>
      </c>
      <c r="K227" s="18">
        <f t="shared" si="10"/>
        <v>1835.575485799701</v>
      </c>
      <c r="L227">
        <v>122.8</v>
      </c>
      <c r="M227" s="18">
        <f t="shared" si="11"/>
        <v>1640.9566517189835</v>
      </c>
      <c r="N227">
        <v>109.78</v>
      </c>
    </row>
    <row r="228" spans="1:14" x14ac:dyDescent="0.25">
      <c r="A228" t="s">
        <v>417</v>
      </c>
      <c r="B228" t="s">
        <v>323</v>
      </c>
      <c r="F228" s="9">
        <v>42369</v>
      </c>
      <c r="G228">
        <v>8.2799999999999994</v>
      </c>
      <c r="H228">
        <v>1</v>
      </c>
      <c r="I228" s="18">
        <f t="shared" si="9"/>
        <v>3045.739910313901</v>
      </c>
      <c r="J228">
        <v>203.76</v>
      </c>
      <c r="K228" s="18">
        <f t="shared" si="10"/>
        <v>1011.0612855007474</v>
      </c>
      <c r="L228">
        <v>67.64</v>
      </c>
      <c r="M228" s="18">
        <f t="shared" si="11"/>
        <v>2034.6786248131541</v>
      </c>
      <c r="N228">
        <v>136.12</v>
      </c>
    </row>
    <row r="229" spans="1:14" x14ac:dyDescent="0.25">
      <c r="A229" t="s">
        <v>418</v>
      </c>
      <c r="B229" t="s">
        <v>344</v>
      </c>
      <c r="F229" s="9">
        <v>42369</v>
      </c>
      <c r="G229">
        <v>8.2799999999999994</v>
      </c>
      <c r="H229">
        <v>1</v>
      </c>
      <c r="I229" s="18">
        <f t="shared" si="9"/>
        <v>244.24514200298952</v>
      </c>
      <c r="J229">
        <v>16.34</v>
      </c>
      <c r="K229" s="18">
        <f t="shared" si="10"/>
        <v>79.671150971599403</v>
      </c>
      <c r="L229">
        <v>5.33</v>
      </c>
      <c r="M229" s="18">
        <f t="shared" si="11"/>
        <v>164.57399103139014</v>
      </c>
      <c r="N229">
        <v>11.01</v>
      </c>
    </row>
    <row r="230" spans="1:14" x14ac:dyDescent="0.25">
      <c r="A230" t="s">
        <v>419</v>
      </c>
      <c r="B230" t="s">
        <v>329</v>
      </c>
      <c r="F230" s="9">
        <v>42369</v>
      </c>
      <c r="G230">
        <v>8.2799999999999994</v>
      </c>
      <c r="H230">
        <v>1</v>
      </c>
      <c r="I230" s="18">
        <f t="shared" si="9"/>
        <v>3499.4020926756352</v>
      </c>
      <c r="J230">
        <v>234.11</v>
      </c>
      <c r="K230" s="18">
        <f t="shared" si="10"/>
        <v>1157.997010463378</v>
      </c>
      <c r="L230">
        <v>77.47</v>
      </c>
      <c r="M230" s="18">
        <f t="shared" si="11"/>
        <v>2341.4050822122567</v>
      </c>
      <c r="N230">
        <v>156.63999999999999</v>
      </c>
    </row>
    <row r="231" spans="1:14" x14ac:dyDescent="0.25">
      <c r="A231" t="s">
        <v>420</v>
      </c>
      <c r="B231" t="s">
        <v>325</v>
      </c>
      <c r="F231" s="9">
        <v>42369</v>
      </c>
      <c r="G231">
        <v>8.2799999999999994</v>
      </c>
      <c r="H231">
        <v>1</v>
      </c>
      <c r="I231" s="18">
        <f t="shared" si="9"/>
        <v>1861.8834080717488</v>
      </c>
      <c r="J231">
        <v>124.56</v>
      </c>
      <c r="K231" s="18">
        <f t="shared" si="10"/>
        <v>616.14349775784751</v>
      </c>
      <c r="L231">
        <v>41.22</v>
      </c>
      <c r="M231" s="18">
        <f t="shared" si="11"/>
        <v>1245.7399103139014</v>
      </c>
      <c r="N231">
        <v>83.34</v>
      </c>
    </row>
    <row r="232" spans="1:14" x14ac:dyDescent="0.25">
      <c r="A232" s="26" t="s">
        <v>421</v>
      </c>
      <c r="B232" s="26" t="s">
        <v>306</v>
      </c>
      <c r="C232" s="26"/>
      <c r="D232" s="26"/>
      <c r="E232" s="26"/>
      <c r="F232" s="27">
        <v>42369</v>
      </c>
      <c r="G232" s="26">
        <v>5.74</v>
      </c>
      <c r="H232" s="26">
        <v>1</v>
      </c>
      <c r="I232" s="28">
        <f t="shared" si="9"/>
        <v>4168.0119581464869</v>
      </c>
      <c r="J232" s="26">
        <v>278.83999999999997</v>
      </c>
      <c r="K232" s="28">
        <f t="shared" si="10"/>
        <v>956.20328849028397</v>
      </c>
      <c r="L232" s="26">
        <v>63.97</v>
      </c>
      <c r="M232" s="28">
        <f t="shared" si="11"/>
        <v>3211.8086696562032</v>
      </c>
      <c r="N232" s="26">
        <v>214.87</v>
      </c>
    </row>
    <row r="233" spans="1:14" x14ac:dyDescent="0.25">
      <c r="A233" t="s">
        <v>422</v>
      </c>
      <c r="B233" t="s">
        <v>332</v>
      </c>
      <c r="F233" s="9">
        <v>42369</v>
      </c>
      <c r="G233">
        <v>13.52</v>
      </c>
      <c r="H233">
        <v>1</v>
      </c>
      <c r="I233" s="18">
        <f t="shared" si="9"/>
        <v>1348.1315396113603</v>
      </c>
      <c r="J233">
        <v>90.19</v>
      </c>
      <c r="K233" s="18">
        <f t="shared" si="10"/>
        <v>712.25710014947674</v>
      </c>
      <c r="L233">
        <v>47.65</v>
      </c>
      <c r="M233" s="18">
        <f t="shared" si="11"/>
        <v>635.87443946188341</v>
      </c>
      <c r="N233">
        <v>42.54</v>
      </c>
    </row>
    <row r="234" spans="1:14" x14ac:dyDescent="0.25">
      <c r="A234" s="20" t="s">
        <v>423</v>
      </c>
      <c r="B234" s="20" t="s">
        <v>424</v>
      </c>
      <c r="C234" s="20"/>
      <c r="D234" s="20"/>
      <c r="E234" s="20"/>
      <c r="F234" s="21">
        <v>42369</v>
      </c>
      <c r="G234" s="20">
        <v>2.02</v>
      </c>
      <c r="H234" s="20">
        <v>1</v>
      </c>
      <c r="I234" s="22">
        <f t="shared" si="9"/>
        <v>16687.443946188341</v>
      </c>
      <c r="J234" s="20">
        <v>1116.3900000000001</v>
      </c>
      <c r="K234" s="22">
        <f t="shared" si="10"/>
        <v>1345.7399103139014</v>
      </c>
      <c r="L234" s="20">
        <v>90.03</v>
      </c>
      <c r="M234" s="22">
        <f t="shared" si="11"/>
        <v>15341.704035874438</v>
      </c>
      <c r="N234" s="20">
        <v>1026.3599999999999</v>
      </c>
    </row>
    <row r="235" spans="1:14" x14ac:dyDescent="0.25">
      <c r="A235" s="20" t="s">
        <v>425</v>
      </c>
      <c r="B235" s="20" t="s">
        <v>393</v>
      </c>
      <c r="C235" s="20"/>
      <c r="D235" s="20"/>
      <c r="E235" s="20"/>
      <c r="F235" s="21">
        <v>42369</v>
      </c>
      <c r="G235" s="20">
        <v>3.24</v>
      </c>
      <c r="H235" s="20">
        <v>60</v>
      </c>
      <c r="I235" s="22">
        <f t="shared" si="9"/>
        <v>2088.0418535127055</v>
      </c>
      <c r="J235" s="20">
        <v>139.69</v>
      </c>
      <c r="K235" s="22">
        <f t="shared" si="10"/>
        <v>270.85201793721973</v>
      </c>
      <c r="L235" s="20">
        <v>18.12</v>
      </c>
      <c r="M235" s="22">
        <f t="shared" si="11"/>
        <v>1817.1898355754856</v>
      </c>
      <c r="N235" s="20">
        <v>121.57</v>
      </c>
    </row>
    <row r="236" spans="1:14" x14ac:dyDescent="0.25">
      <c r="A236" t="s">
        <v>426</v>
      </c>
      <c r="B236" t="s">
        <v>342</v>
      </c>
      <c r="F236" s="9">
        <v>42369</v>
      </c>
      <c r="G236">
        <v>2.4300000000000002</v>
      </c>
      <c r="H236">
        <v>1</v>
      </c>
      <c r="I236" s="18">
        <f t="shared" si="9"/>
        <v>5363.2286995515697</v>
      </c>
      <c r="J236">
        <v>358.8</v>
      </c>
      <c r="K236" s="18">
        <f t="shared" si="10"/>
        <v>520.62780269058294</v>
      </c>
      <c r="L236">
        <v>34.83</v>
      </c>
      <c r="M236" s="18">
        <f t="shared" si="11"/>
        <v>4842.6008968609867</v>
      </c>
      <c r="N236">
        <v>323.97000000000003</v>
      </c>
    </row>
    <row r="237" spans="1:14" x14ac:dyDescent="0.25">
      <c r="A237" t="s">
        <v>427</v>
      </c>
      <c r="B237" t="s">
        <v>397</v>
      </c>
      <c r="F237" s="9">
        <v>42369</v>
      </c>
      <c r="G237">
        <v>8.2799999999999994</v>
      </c>
      <c r="H237">
        <v>1</v>
      </c>
      <c r="I237" s="18">
        <f t="shared" si="9"/>
        <v>1762.780269058296</v>
      </c>
      <c r="J237">
        <v>117.93</v>
      </c>
      <c r="K237" s="18">
        <f t="shared" si="10"/>
        <v>582.51121076233176</v>
      </c>
      <c r="L237">
        <v>38.97</v>
      </c>
      <c r="M237" s="18">
        <f t="shared" si="11"/>
        <v>1180.269058295964</v>
      </c>
      <c r="N237">
        <v>78.959999999999994</v>
      </c>
    </row>
    <row r="238" spans="1:14" x14ac:dyDescent="0.25">
      <c r="B238" t="s">
        <v>398</v>
      </c>
      <c r="I238" s="18"/>
      <c r="K238" s="18"/>
      <c r="M238" s="18"/>
    </row>
    <row r="239" spans="1:14" x14ac:dyDescent="0.25">
      <c r="A239" t="s">
        <v>428</v>
      </c>
      <c r="B239" t="s">
        <v>400</v>
      </c>
      <c r="F239" s="9">
        <v>42369</v>
      </c>
      <c r="G239">
        <v>8.2799999999999994</v>
      </c>
      <c r="H239">
        <v>14</v>
      </c>
      <c r="I239" s="18">
        <f t="shared" si="9"/>
        <v>1628.1016442451421</v>
      </c>
      <c r="J239">
        <v>108.92</v>
      </c>
      <c r="K239" s="18">
        <f t="shared" si="10"/>
        <v>538.26606875934226</v>
      </c>
      <c r="L239">
        <v>36.01</v>
      </c>
      <c r="M239" s="18">
        <f t="shared" si="11"/>
        <v>1089.8355754857996</v>
      </c>
      <c r="N239">
        <v>72.91</v>
      </c>
    </row>
    <row r="240" spans="1:14" x14ac:dyDescent="0.25">
      <c r="B240" t="s">
        <v>401</v>
      </c>
      <c r="I240" s="18"/>
      <c r="K240" s="18"/>
      <c r="M240" s="18"/>
    </row>
    <row r="241" spans="1:14" x14ac:dyDescent="0.25">
      <c r="A241" t="s">
        <v>429</v>
      </c>
      <c r="B241" t="s">
        <v>403</v>
      </c>
      <c r="F241" s="9">
        <v>42369</v>
      </c>
      <c r="G241">
        <v>13.52</v>
      </c>
      <c r="H241">
        <v>2</v>
      </c>
      <c r="I241" s="18">
        <f t="shared" si="9"/>
        <v>3476.5321375186845</v>
      </c>
      <c r="J241">
        <v>232.58</v>
      </c>
      <c r="K241" s="18">
        <f t="shared" si="10"/>
        <v>1835.575485799701</v>
      </c>
      <c r="L241">
        <v>122.8</v>
      </c>
      <c r="M241" s="18">
        <f t="shared" si="11"/>
        <v>1640.9566517189835</v>
      </c>
      <c r="N241">
        <v>109.78</v>
      </c>
    </row>
    <row r="242" spans="1:14" x14ac:dyDescent="0.25">
      <c r="A242" t="s">
        <v>430</v>
      </c>
      <c r="B242" t="s">
        <v>323</v>
      </c>
      <c r="F242" s="9">
        <v>42369</v>
      </c>
      <c r="G242">
        <v>8.2799999999999994</v>
      </c>
      <c r="H242">
        <v>1</v>
      </c>
      <c r="I242" s="18">
        <f t="shared" si="9"/>
        <v>3045.739910313901</v>
      </c>
      <c r="J242">
        <v>203.76</v>
      </c>
      <c r="K242" s="18">
        <f t="shared" si="10"/>
        <v>1011.0612855007474</v>
      </c>
      <c r="L242">
        <v>67.64</v>
      </c>
      <c r="M242" s="18">
        <f t="shared" si="11"/>
        <v>2034.6786248131541</v>
      </c>
      <c r="N242">
        <v>136.12</v>
      </c>
    </row>
    <row r="243" spans="1:14" x14ac:dyDescent="0.25">
      <c r="A243" t="s">
        <v>431</v>
      </c>
      <c r="B243" t="s">
        <v>344</v>
      </c>
      <c r="F243" s="9">
        <v>42369</v>
      </c>
      <c r="G243">
        <v>8.2799999999999994</v>
      </c>
      <c r="H243">
        <v>1</v>
      </c>
      <c r="I243" s="18">
        <f t="shared" si="9"/>
        <v>244.24514200298952</v>
      </c>
      <c r="J243">
        <v>16.34</v>
      </c>
      <c r="K243" s="18">
        <f t="shared" si="10"/>
        <v>79.671150971599403</v>
      </c>
      <c r="L243">
        <v>5.33</v>
      </c>
      <c r="M243" s="18">
        <f t="shared" si="11"/>
        <v>164.57399103139014</v>
      </c>
      <c r="N243">
        <v>11.01</v>
      </c>
    </row>
    <row r="244" spans="1:14" x14ac:dyDescent="0.25">
      <c r="A244" t="s">
        <v>432</v>
      </c>
      <c r="B244" t="s">
        <v>329</v>
      </c>
      <c r="F244" s="9">
        <v>42369</v>
      </c>
      <c r="G244">
        <v>8.2799999999999994</v>
      </c>
      <c r="H244">
        <v>1</v>
      </c>
      <c r="I244" s="18">
        <f t="shared" si="9"/>
        <v>3499.4020926756352</v>
      </c>
      <c r="J244">
        <v>234.11</v>
      </c>
      <c r="K244" s="18">
        <f t="shared" si="10"/>
        <v>1157.997010463378</v>
      </c>
      <c r="L244">
        <v>77.47</v>
      </c>
      <c r="M244" s="18">
        <f t="shared" si="11"/>
        <v>2341.4050822122567</v>
      </c>
      <c r="N244">
        <v>156.63999999999999</v>
      </c>
    </row>
    <row r="245" spans="1:14" x14ac:dyDescent="0.25">
      <c r="A245" t="s">
        <v>433</v>
      </c>
      <c r="B245" t="s">
        <v>325</v>
      </c>
      <c r="F245" s="9">
        <v>42369</v>
      </c>
      <c r="G245">
        <v>8.2799999999999994</v>
      </c>
      <c r="H245">
        <v>1</v>
      </c>
      <c r="I245" s="18">
        <f t="shared" si="9"/>
        <v>1861.8834080717488</v>
      </c>
      <c r="J245">
        <v>124.56</v>
      </c>
      <c r="K245" s="18">
        <f t="shared" si="10"/>
        <v>616.14349775784751</v>
      </c>
      <c r="L245">
        <v>41.22</v>
      </c>
      <c r="M245" s="18">
        <f t="shared" si="11"/>
        <v>1245.7399103139014</v>
      </c>
      <c r="N245">
        <v>83.34</v>
      </c>
    </row>
    <row r="246" spans="1:14" x14ac:dyDescent="0.25">
      <c r="A246" s="26" t="s">
        <v>434</v>
      </c>
      <c r="B246" s="26" t="s">
        <v>306</v>
      </c>
      <c r="C246" s="26"/>
      <c r="D246" s="26"/>
      <c r="E246" s="26"/>
      <c r="F246" s="27">
        <v>42369</v>
      </c>
      <c r="G246" s="26">
        <v>5.74</v>
      </c>
      <c r="H246" s="26">
        <v>1</v>
      </c>
      <c r="I246" s="28">
        <f t="shared" si="9"/>
        <v>4168.0119581464869</v>
      </c>
      <c r="J246" s="26">
        <v>278.83999999999997</v>
      </c>
      <c r="K246" s="28">
        <f t="shared" si="10"/>
        <v>956.20328849028397</v>
      </c>
      <c r="L246" s="26">
        <v>63.97</v>
      </c>
      <c r="M246" s="28">
        <f t="shared" si="11"/>
        <v>3211.8086696562032</v>
      </c>
      <c r="N246" s="26">
        <v>214.87</v>
      </c>
    </row>
    <row r="247" spans="1:14" x14ac:dyDescent="0.25">
      <c r="A247" t="s">
        <v>435</v>
      </c>
      <c r="B247" t="s">
        <v>332</v>
      </c>
      <c r="F247" s="9">
        <v>42369</v>
      </c>
      <c r="G247">
        <v>13.52</v>
      </c>
      <c r="H247">
        <v>1</v>
      </c>
      <c r="I247" s="18">
        <f t="shared" si="9"/>
        <v>1348.1315396113603</v>
      </c>
      <c r="J247">
        <v>90.19</v>
      </c>
      <c r="K247" s="18">
        <f t="shared" si="10"/>
        <v>712.25710014947674</v>
      </c>
      <c r="L247">
        <v>47.65</v>
      </c>
      <c r="M247" s="18">
        <f t="shared" si="11"/>
        <v>635.87443946188341</v>
      </c>
      <c r="N247">
        <v>42.54</v>
      </c>
    </row>
    <row r="248" spans="1:14" x14ac:dyDescent="0.25">
      <c r="A248" s="20" t="s">
        <v>436</v>
      </c>
      <c r="B248" s="20" t="s">
        <v>437</v>
      </c>
      <c r="C248" s="20"/>
      <c r="D248" s="20"/>
      <c r="E248" s="20"/>
      <c r="F248" s="21">
        <v>42369</v>
      </c>
      <c r="G248" s="20">
        <v>2.02</v>
      </c>
      <c r="H248" s="20">
        <v>1</v>
      </c>
      <c r="I248" s="22">
        <f t="shared" si="9"/>
        <v>16687.443946188341</v>
      </c>
      <c r="J248" s="20">
        <v>1116.3900000000001</v>
      </c>
      <c r="K248" s="22">
        <f t="shared" si="10"/>
        <v>1345.7399103139014</v>
      </c>
      <c r="L248" s="20">
        <v>90.03</v>
      </c>
      <c r="M248" s="22">
        <f t="shared" si="11"/>
        <v>15341.704035874438</v>
      </c>
      <c r="N248" s="20">
        <v>1026.3599999999999</v>
      </c>
    </row>
    <row r="249" spans="1:14" x14ac:dyDescent="0.25">
      <c r="A249" s="20" t="s">
        <v>438</v>
      </c>
      <c r="B249" s="20" t="s">
        <v>393</v>
      </c>
      <c r="C249" s="20"/>
      <c r="D249" s="20"/>
      <c r="E249" s="20"/>
      <c r="F249" s="21">
        <v>42369</v>
      </c>
      <c r="G249" s="20">
        <v>3.24</v>
      </c>
      <c r="H249" s="20">
        <v>60</v>
      </c>
      <c r="I249" s="22">
        <f t="shared" si="9"/>
        <v>2088.0418535127055</v>
      </c>
      <c r="J249" s="20">
        <v>139.69</v>
      </c>
      <c r="K249" s="22">
        <f t="shared" si="10"/>
        <v>270.85201793721973</v>
      </c>
      <c r="L249" s="20">
        <v>18.12</v>
      </c>
      <c r="M249" s="22">
        <f t="shared" si="11"/>
        <v>1817.1898355754856</v>
      </c>
      <c r="N249" s="20">
        <v>121.57</v>
      </c>
    </row>
    <row r="250" spans="1:14" x14ac:dyDescent="0.25">
      <c r="A250" t="s">
        <v>439</v>
      </c>
      <c r="B250" t="s">
        <v>342</v>
      </c>
      <c r="F250" s="9">
        <v>42369</v>
      </c>
      <c r="G250">
        <v>2.4300000000000002</v>
      </c>
      <c r="H250">
        <v>1</v>
      </c>
      <c r="I250" s="18">
        <f t="shared" si="9"/>
        <v>5363.2286995515697</v>
      </c>
      <c r="J250">
        <v>358.8</v>
      </c>
      <c r="K250" s="18">
        <f t="shared" si="10"/>
        <v>520.62780269058294</v>
      </c>
      <c r="L250">
        <v>34.83</v>
      </c>
      <c r="M250" s="18">
        <f t="shared" si="11"/>
        <v>4842.6008968609867</v>
      </c>
      <c r="N250">
        <v>323.97000000000003</v>
      </c>
    </row>
    <row r="251" spans="1:14" x14ac:dyDescent="0.25">
      <c r="A251" t="s">
        <v>440</v>
      </c>
      <c r="B251" t="s">
        <v>397</v>
      </c>
      <c r="F251" s="9">
        <v>42369</v>
      </c>
      <c r="G251">
        <v>8.2799999999999994</v>
      </c>
      <c r="H251">
        <v>1</v>
      </c>
      <c r="I251" s="18">
        <f t="shared" si="9"/>
        <v>1762.780269058296</v>
      </c>
      <c r="J251">
        <v>117.93</v>
      </c>
      <c r="K251" s="18">
        <f t="shared" si="10"/>
        <v>582.51121076233176</v>
      </c>
      <c r="L251">
        <v>38.97</v>
      </c>
      <c r="M251" s="18">
        <f t="shared" si="11"/>
        <v>1180.269058295964</v>
      </c>
      <c r="N251">
        <v>78.959999999999994</v>
      </c>
    </row>
    <row r="252" spans="1:14" x14ac:dyDescent="0.25">
      <c r="B252" t="s">
        <v>398</v>
      </c>
      <c r="I252" s="18"/>
      <c r="K252" s="18"/>
      <c r="M252" s="18"/>
    </row>
    <row r="253" spans="1:14" x14ac:dyDescent="0.25">
      <c r="A253" t="s">
        <v>441</v>
      </c>
      <c r="B253" t="s">
        <v>400</v>
      </c>
      <c r="F253" s="9">
        <v>42369</v>
      </c>
      <c r="G253">
        <v>8.2799999999999994</v>
      </c>
      <c r="H253">
        <v>14</v>
      </c>
      <c r="I253" s="18">
        <f t="shared" si="9"/>
        <v>1628.1016442451421</v>
      </c>
      <c r="J253">
        <v>108.92</v>
      </c>
      <c r="K253" s="18">
        <f t="shared" si="10"/>
        <v>538.26606875934226</v>
      </c>
      <c r="L253">
        <v>36.01</v>
      </c>
      <c r="M253" s="18">
        <f t="shared" si="11"/>
        <v>1089.8355754857996</v>
      </c>
      <c r="N253">
        <v>72.91</v>
      </c>
    </row>
    <row r="254" spans="1:14" x14ac:dyDescent="0.25">
      <c r="B254" t="s">
        <v>401</v>
      </c>
      <c r="I254" s="18"/>
      <c r="K254" s="18"/>
      <c r="M254" s="18"/>
    </row>
    <row r="255" spans="1:14" x14ac:dyDescent="0.25">
      <c r="A255" t="s">
        <v>442</v>
      </c>
      <c r="B255" t="s">
        <v>403</v>
      </c>
      <c r="F255" s="9">
        <v>42369</v>
      </c>
      <c r="G255">
        <v>13.52</v>
      </c>
      <c r="H255">
        <v>2</v>
      </c>
      <c r="I255" s="18">
        <f t="shared" si="9"/>
        <v>3476.5321375186845</v>
      </c>
      <c r="J255">
        <v>232.58</v>
      </c>
      <c r="K255" s="18">
        <f t="shared" si="10"/>
        <v>1835.575485799701</v>
      </c>
      <c r="L255">
        <v>122.8</v>
      </c>
      <c r="M255" s="18">
        <f t="shared" si="11"/>
        <v>1640.9566517189835</v>
      </c>
      <c r="N255">
        <v>109.78</v>
      </c>
    </row>
    <row r="256" spans="1:14" x14ac:dyDescent="0.25">
      <c r="A256" t="s">
        <v>443</v>
      </c>
      <c r="B256" t="s">
        <v>323</v>
      </c>
      <c r="F256" s="9">
        <v>42369</v>
      </c>
      <c r="G256">
        <v>8.2799999999999994</v>
      </c>
      <c r="H256">
        <v>1</v>
      </c>
      <c r="I256" s="18">
        <f t="shared" si="9"/>
        <v>3045.739910313901</v>
      </c>
      <c r="J256">
        <v>203.76</v>
      </c>
      <c r="K256" s="18">
        <f t="shared" si="10"/>
        <v>1011.0612855007474</v>
      </c>
      <c r="L256">
        <v>67.64</v>
      </c>
      <c r="M256" s="18">
        <f t="shared" si="11"/>
        <v>2034.6786248131541</v>
      </c>
      <c r="N256">
        <v>136.12</v>
      </c>
    </row>
    <row r="257" spans="1:14" x14ac:dyDescent="0.25">
      <c r="A257" t="s">
        <v>444</v>
      </c>
      <c r="B257" t="s">
        <v>344</v>
      </c>
      <c r="F257" s="9">
        <v>42369</v>
      </c>
      <c r="G257">
        <v>8.2799999999999994</v>
      </c>
      <c r="H257">
        <v>1</v>
      </c>
      <c r="I257" s="18">
        <f t="shared" si="9"/>
        <v>244.24514200298952</v>
      </c>
      <c r="J257">
        <v>16.34</v>
      </c>
      <c r="K257" s="18">
        <f t="shared" si="10"/>
        <v>79.671150971599403</v>
      </c>
      <c r="L257">
        <v>5.33</v>
      </c>
      <c r="M257" s="18">
        <f t="shared" si="11"/>
        <v>164.57399103139014</v>
      </c>
      <c r="N257">
        <v>11.01</v>
      </c>
    </row>
    <row r="258" spans="1:14" x14ac:dyDescent="0.25">
      <c r="A258" t="s">
        <v>445</v>
      </c>
      <c r="B258" t="s">
        <v>329</v>
      </c>
      <c r="F258" s="9">
        <v>42369</v>
      </c>
      <c r="G258">
        <v>8.2799999999999994</v>
      </c>
      <c r="H258">
        <v>1</v>
      </c>
      <c r="I258" s="18">
        <f t="shared" si="9"/>
        <v>3499.4020926756352</v>
      </c>
      <c r="J258">
        <v>234.11</v>
      </c>
      <c r="K258" s="18">
        <f t="shared" si="10"/>
        <v>1157.997010463378</v>
      </c>
      <c r="L258">
        <v>77.47</v>
      </c>
      <c r="M258" s="18">
        <f t="shared" si="11"/>
        <v>2341.4050822122567</v>
      </c>
      <c r="N258">
        <v>156.63999999999999</v>
      </c>
    </row>
    <row r="259" spans="1:14" x14ac:dyDescent="0.25">
      <c r="A259" t="s">
        <v>446</v>
      </c>
      <c r="B259" t="s">
        <v>325</v>
      </c>
      <c r="F259" s="9">
        <v>42369</v>
      </c>
      <c r="G259">
        <v>8.2799999999999994</v>
      </c>
      <c r="H259">
        <v>1</v>
      </c>
      <c r="I259" s="18">
        <f t="shared" si="9"/>
        <v>1861.8834080717488</v>
      </c>
      <c r="J259">
        <v>124.56</v>
      </c>
      <c r="K259" s="18">
        <f t="shared" si="10"/>
        <v>616.14349775784751</v>
      </c>
      <c r="L259">
        <v>41.22</v>
      </c>
      <c r="M259" s="18">
        <f t="shared" si="11"/>
        <v>1245.7399103139014</v>
      </c>
      <c r="N259">
        <v>83.34</v>
      </c>
    </row>
    <row r="260" spans="1:14" x14ac:dyDescent="0.25">
      <c r="A260" s="26" t="s">
        <v>447</v>
      </c>
      <c r="B260" s="26" t="s">
        <v>306</v>
      </c>
      <c r="C260" s="26"/>
      <c r="D260" s="26"/>
      <c r="E260" s="26"/>
      <c r="F260" s="27">
        <v>42369</v>
      </c>
      <c r="G260" s="26">
        <v>5.74</v>
      </c>
      <c r="H260" s="26">
        <v>1</v>
      </c>
      <c r="I260" s="28">
        <f t="shared" ref="I260:I323" si="12">J260/0.0669</f>
        <v>4168.0119581464869</v>
      </c>
      <c r="J260" s="26">
        <v>278.83999999999997</v>
      </c>
      <c r="K260" s="28">
        <f t="shared" ref="K260:K323" si="13">L260/0.0669</f>
        <v>956.20328849028397</v>
      </c>
      <c r="L260" s="26">
        <v>63.97</v>
      </c>
      <c r="M260" s="28">
        <f t="shared" ref="M260:M323" si="14">N260/0.0669</f>
        <v>3211.8086696562032</v>
      </c>
      <c r="N260" s="26">
        <v>214.87</v>
      </c>
    </row>
    <row r="261" spans="1:14" x14ac:dyDescent="0.25">
      <c r="A261" t="s">
        <v>448</v>
      </c>
      <c r="B261" t="s">
        <v>332</v>
      </c>
      <c r="F261" s="9">
        <v>42369</v>
      </c>
      <c r="G261">
        <v>13.52</v>
      </c>
      <c r="H261">
        <v>1</v>
      </c>
      <c r="I261" s="18">
        <f t="shared" si="12"/>
        <v>1348.1315396113603</v>
      </c>
      <c r="J261">
        <v>90.19</v>
      </c>
      <c r="K261" s="18">
        <f t="shared" si="13"/>
        <v>712.25710014947674</v>
      </c>
      <c r="L261">
        <v>47.65</v>
      </c>
      <c r="M261" s="18">
        <f t="shared" si="14"/>
        <v>635.87443946188341</v>
      </c>
      <c r="N261">
        <v>42.54</v>
      </c>
    </row>
    <row r="262" spans="1:14" x14ac:dyDescent="0.25">
      <c r="A262" s="20" t="s">
        <v>449</v>
      </c>
      <c r="B262" s="20" t="s">
        <v>450</v>
      </c>
      <c r="C262" s="20"/>
      <c r="D262" s="20"/>
      <c r="E262" s="20"/>
      <c r="F262" s="21">
        <v>42369</v>
      </c>
      <c r="G262" s="20">
        <v>2.02</v>
      </c>
      <c r="H262" s="20">
        <v>1</v>
      </c>
      <c r="I262" s="22">
        <f t="shared" si="12"/>
        <v>16687.443946188341</v>
      </c>
      <c r="J262" s="20">
        <v>1116.3900000000001</v>
      </c>
      <c r="K262" s="22">
        <f t="shared" si="13"/>
        <v>1345.7399103139014</v>
      </c>
      <c r="L262" s="20">
        <v>90.03</v>
      </c>
      <c r="M262" s="22">
        <f t="shared" si="14"/>
        <v>15341.704035874438</v>
      </c>
      <c r="N262" s="20">
        <v>1026.3599999999999</v>
      </c>
    </row>
    <row r="263" spans="1:14" x14ac:dyDescent="0.25">
      <c r="A263" s="20" t="s">
        <v>451</v>
      </c>
      <c r="B263" s="20" t="s">
        <v>393</v>
      </c>
      <c r="C263" s="20"/>
      <c r="D263" s="20"/>
      <c r="E263" s="20"/>
      <c r="F263" s="21">
        <v>42369</v>
      </c>
      <c r="G263" s="20">
        <v>3.24</v>
      </c>
      <c r="H263" s="20">
        <v>60</v>
      </c>
      <c r="I263" s="22">
        <f t="shared" si="12"/>
        <v>2088.0418535127055</v>
      </c>
      <c r="J263" s="20">
        <v>139.69</v>
      </c>
      <c r="K263" s="22">
        <f t="shared" si="13"/>
        <v>270.85201793721973</v>
      </c>
      <c r="L263" s="20">
        <v>18.12</v>
      </c>
      <c r="M263" s="22">
        <f t="shared" si="14"/>
        <v>1817.1898355754856</v>
      </c>
      <c r="N263" s="20">
        <v>121.57</v>
      </c>
    </row>
    <row r="264" spans="1:14" x14ac:dyDescent="0.25">
      <c r="A264" t="s">
        <v>452</v>
      </c>
      <c r="B264" t="s">
        <v>342</v>
      </c>
      <c r="F264" s="9">
        <v>42369</v>
      </c>
      <c r="G264">
        <v>2.4300000000000002</v>
      </c>
      <c r="H264">
        <v>1</v>
      </c>
      <c r="I264" s="18">
        <f t="shared" si="12"/>
        <v>6203.1390134529147</v>
      </c>
      <c r="J264">
        <v>414.99</v>
      </c>
      <c r="K264" s="18">
        <f t="shared" si="13"/>
        <v>552.31689088191331</v>
      </c>
      <c r="L264">
        <v>36.950000000000003</v>
      </c>
      <c r="M264" s="18">
        <f t="shared" si="14"/>
        <v>5650.8221225710013</v>
      </c>
      <c r="N264">
        <v>378.04</v>
      </c>
    </row>
    <row r="265" spans="1:14" x14ac:dyDescent="0.25">
      <c r="A265" t="s">
        <v>453</v>
      </c>
      <c r="B265" t="s">
        <v>397</v>
      </c>
      <c r="F265" s="9">
        <v>42369</v>
      </c>
      <c r="G265">
        <v>8.2799999999999994</v>
      </c>
      <c r="H265">
        <v>1</v>
      </c>
      <c r="I265" s="18">
        <f t="shared" si="12"/>
        <v>1762.780269058296</v>
      </c>
      <c r="J265">
        <v>117.93</v>
      </c>
      <c r="K265" s="18">
        <f t="shared" si="13"/>
        <v>582.51121076233176</v>
      </c>
      <c r="L265">
        <v>38.97</v>
      </c>
      <c r="M265" s="18">
        <f t="shared" si="14"/>
        <v>1180.269058295964</v>
      </c>
      <c r="N265">
        <v>78.959999999999994</v>
      </c>
    </row>
    <row r="266" spans="1:14" x14ac:dyDescent="0.25">
      <c r="B266" t="s">
        <v>398</v>
      </c>
      <c r="I266" s="18"/>
      <c r="K266" s="18"/>
      <c r="M266" s="18"/>
    </row>
    <row r="267" spans="1:14" x14ac:dyDescent="0.25">
      <c r="A267" t="s">
        <v>454</v>
      </c>
      <c r="B267" t="s">
        <v>400</v>
      </c>
      <c r="F267" s="9">
        <v>42369</v>
      </c>
      <c r="G267">
        <v>8.2799999999999994</v>
      </c>
      <c r="H267">
        <v>1</v>
      </c>
      <c r="I267" s="18">
        <f t="shared" si="12"/>
        <v>1628.1016442451421</v>
      </c>
      <c r="J267">
        <v>108.92</v>
      </c>
      <c r="K267" s="18">
        <f t="shared" si="13"/>
        <v>538.26606875934226</v>
      </c>
      <c r="L267">
        <v>36.01</v>
      </c>
      <c r="M267" s="18">
        <f t="shared" si="14"/>
        <v>1089.8355754857996</v>
      </c>
      <c r="N267">
        <v>72.91</v>
      </c>
    </row>
    <row r="268" spans="1:14" x14ac:dyDescent="0.25">
      <c r="B268" t="s">
        <v>401</v>
      </c>
      <c r="I268" s="18"/>
      <c r="K268" s="18"/>
      <c r="M268" s="18"/>
    </row>
    <row r="269" spans="1:14" x14ac:dyDescent="0.25">
      <c r="A269" t="s">
        <v>455</v>
      </c>
      <c r="B269" t="s">
        <v>403</v>
      </c>
      <c r="F269" s="9">
        <v>42369</v>
      </c>
      <c r="G269">
        <v>13.52</v>
      </c>
      <c r="H269">
        <v>2</v>
      </c>
      <c r="I269" s="18">
        <f t="shared" si="12"/>
        <v>3476.5321375186845</v>
      </c>
      <c r="J269">
        <v>232.58</v>
      </c>
      <c r="K269" s="18">
        <f t="shared" si="13"/>
        <v>1835.575485799701</v>
      </c>
      <c r="L269">
        <v>122.8</v>
      </c>
      <c r="M269" s="18">
        <f t="shared" si="14"/>
        <v>1640.9566517189835</v>
      </c>
      <c r="N269">
        <v>109.78</v>
      </c>
    </row>
    <row r="270" spans="1:14" x14ac:dyDescent="0.25">
      <c r="A270" t="s">
        <v>456</v>
      </c>
      <c r="B270" t="s">
        <v>323</v>
      </c>
      <c r="F270" s="9">
        <v>42369</v>
      </c>
      <c r="G270">
        <v>8.2799999999999994</v>
      </c>
      <c r="H270">
        <v>1</v>
      </c>
      <c r="I270" s="18">
        <f t="shared" si="12"/>
        <v>3045.739910313901</v>
      </c>
      <c r="J270">
        <v>203.76</v>
      </c>
      <c r="K270" s="18">
        <f t="shared" si="13"/>
        <v>1011.0612855007474</v>
      </c>
      <c r="L270">
        <v>67.64</v>
      </c>
      <c r="M270" s="18">
        <f t="shared" si="14"/>
        <v>2034.6786248131541</v>
      </c>
      <c r="N270">
        <v>136.12</v>
      </c>
    </row>
    <row r="271" spans="1:14" x14ac:dyDescent="0.25">
      <c r="A271" t="s">
        <v>457</v>
      </c>
      <c r="B271" t="s">
        <v>344</v>
      </c>
      <c r="F271" s="9">
        <v>42369</v>
      </c>
      <c r="G271">
        <v>8.2799999999999994</v>
      </c>
      <c r="H271">
        <v>1</v>
      </c>
      <c r="I271" s="18">
        <f t="shared" si="12"/>
        <v>244.24514200298952</v>
      </c>
      <c r="J271">
        <v>16.34</v>
      </c>
      <c r="K271" s="18">
        <f t="shared" si="13"/>
        <v>79.671150971599403</v>
      </c>
      <c r="L271">
        <v>5.33</v>
      </c>
      <c r="M271" s="18">
        <f t="shared" si="14"/>
        <v>164.57399103139014</v>
      </c>
      <c r="N271">
        <v>11.01</v>
      </c>
    </row>
    <row r="272" spans="1:14" x14ac:dyDescent="0.25">
      <c r="A272" t="s">
        <v>458</v>
      </c>
      <c r="B272" t="s">
        <v>329</v>
      </c>
      <c r="F272" s="9">
        <v>42369</v>
      </c>
      <c r="G272">
        <v>8.2799999999999994</v>
      </c>
      <c r="H272">
        <v>1</v>
      </c>
      <c r="I272" s="18">
        <f t="shared" si="12"/>
        <v>3499.4020926756352</v>
      </c>
      <c r="J272">
        <v>234.11</v>
      </c>
      <c r="K272" s="18">
        <f t="shared" si="13"/>
        <v>1157.997010463378</v>
      </c>
      <c r="L272">
        <v>77.47</v>
      </c>
      <c r="M272" s="18">
        <f t="shared" si="14"/>
        <v>2341.4050822122567</v>
      </c>
      <c r="N272">
        <v>156.63999999999999</v>
      </c>
    </row>
    <row r="273" spans="1:14" x14ac:dyDescent="0.25">
      <c r="A273" t="s">
        <v>459</v>
      </c>
      <c r="B273" t="s">
        <v>325</v>
      </c>
      <c r="F273" s="9">
        <v>42369</v>
      </c>
      <c r="G273">
        <v>8.2799999999999994</v>
      </c>
      <c r="H273">
        <v>1</v>
      </c>
      <c r="I273" s="18">
        <f t="shared" si="12"/>
        <v>1861.8834080717488</v>
      </c>
      <c r="J273">
        <v>124.56</v>
      </c>
      <c r="K273" s="18">
        <f t="shared" si="13"/>
        <v>616.14349775784751</v>
      </c>
      <c r="L273">
        <v>41.22</v>
      </c>
      <c r="M273" s="18">
        <f t="shared" si="14"/>
        <v>1245.7399103139014</v>
      </c>
      <c r="N273">
        <v>83.34</v>
      </c>
    </row>
    <row r="274" spans="1:14" x14ac:dyDescent="0.25">
      <c r="A274" s="26" t="s">
        <v>460</v>
      </c>
      <c r="B274" s="26" t="s">
        <v>306</v>
      </c>
      <c r="C274" s="26"/>
      <c r="D274" s="26"/>
      <c r="E274" s="26"/>
      <c r="F274" s="27">
        <v>42369</v>
      </c>
      <c r="G274" s="26">
        <v>5.74</v>
      </c>
      <c r="H274" s="26">
        <v>1</v>
      </c>
      <c r="I274" s="28">
        <f t="shared" si="12"/>
        <v>4168.0119581464869</v>
      </c>
      <c r="J274" s="26">
        <v>278.83999999999997</v>
      </c>
      <c r="K274" s="28">
        <f t="shared" si="13"/>
        <v>956.20328849028397</v>
      </c>
      <c r="L274" s="26">
        <v>63.97</v>
      </c>
      <c r="M274" s="28">
        <f t="shared" si="14"/>
        <v>3211.8086696562032</v>
      </c>
      <c r="N274" s="26">
        <v>214.87</v>
      </c>
    </row>
    <row r="275" spans="1:14" x14ac:dyDescent="0.25">
      <c r="A275" t="s">
        <v>461</v>
      </c>
      <c r="B275" t="s">
        <v>332</v>
      </c>
      <c r="F275" s="9">
        <v>42369</v>
      </c>
      <c r="G275">
        <v>13.52</v>
      </c>
      <c r="H275">
        <v>1</v>
      </c>
      <c r="I275" s="18">
        <f t="shared" si="12"/>
        <v>2280.4185351270553</v>
      </c>
      <c r="J275">
        <v>152.56</v>
      </c>
      <c r="K275" s="18">
        <f t="shared" si="13"/>
        <v>913.1539611360239</v>
      </c>
      <c r="L275">
        <v>61.09</v>
      </c>
      <c r="M275" s="18">
        <f t="shared" si="14"/>
        <v>1367.2645739910313</v>
      </c>
      <c r="N275">
        <v>91.47</v>
      </c>
    </row>
    <row r="276" spans="1:14" x14ac:dyDescent="0.25">
      <c r="A276" s="20" t="s">
        <v>462</v>
      </c>
      <c r="B276" s="20" t="s">
        <v>463</v>
      </c>
      <c r="C276" s="20"/>
      <c r="D276" s="20"/>
      <c r="E276" s="20"/>
      <c r="F276" s="21">
        <v>42369</v>
      </c>
      <c r="G276" s="20">
        <v>2.02</v>
      </c>
      <c r="H276" s="20">
        <v>1</v>
      </c>
      <c r="I276" s="22">
        <f t="shared" si="12"/>
        <v>16687.443946188341</v>
      </c>
      <c r="J276" s="20">
        <v>1116.3900000000001</v>
      </c>
      <c r="K276" s="22">
        <f t="shared" si="13"/>
        <v>1345.7399103139014</v>
      </c>
      <c r="L276" s="20">
        <v>90.03</v>
      </c>
      <c r="M276" s="22">
        <f t="shared" si="14"/>
        <v>15341.704035874438</v>
      </c>
      <c r="N276" s="20">
        <v>1026.3599999999999</v>
      </c>
    </row>
    <row r="277" spans="1:14" x14ac:dyDescent="0.25">
      <c r="A277" s="20" t="s">
        <v>464</v>
      </c>
      <c r="B277" s="20" t="s">
        <v>393</v>
      </c>
      <c r="C277" s="20"/>
      <c r="D277" s="20"/>
      <c r="E277" s="20"/>
      <c r="F277" s="21">
        <v>42369</v>
      </c>
      <c r="G277" s="20">
        <v>3.24</v>
      </c>
      <c r="H277" s="20">
        <v>60</v>
      </c>
      <c r="I277" s="22">
        <f t="shared" si="12"/>
        <v>2088.0418535127055</v>
      </c>
      <c r="J277" s="20">
        <v>139.69</v>
      </c>
      <c r="K277" s="22">
        <f t="shared" si="13"/>
        <v>270.85201793721973</v>
      </c>
      <c r="L277" s="20">
        <v>18.12</v>
      </c>
      <c r="M277" s="22">
        <f t="shared" si="14"/>
        <v>1817.1898355754856</v>
      </c>
      <c r="N277" s="20">
        <v>121.57</v>
      </c>
    </row>
    <row r="278" spans="1:14" x14ac:dyDescent="0.25">
      <c r="A278" t="s">
        <v>465</v>
      </c>
      <c r="B278" t="s">
        <v>342</v>
      </c>
      <c r="F278" s="9">
        <v>42369</v>
      </c>
      <c r="G278">
        <v>2.4300000000000002</v>
      </c>
      <c r="H278">
        <v>1</v>
      </c>
      <c r="I278" s="18">
        <f t="shared" si="12"/>
        <v>5363.2286995515697</v>
      </c>
      <c r="J278">
        <v>358.8</v>
      </c>
      <c r="K278" s="18">
        <f t="shared" si="13"/>
        <v>520.62780269058294</v>
      </c>
      <c r="L278">
        <v>34.83</v>
      </c>
      <c r="M278" s="18">
        <f t="shared" si="14"/>
        <v>4842.6008968609867</v>
      </c>
      <c r="N278">
        <v>323.97000000000003</v>
      </c>
    </row>
    <row r="279" spans="1:14" x14ac:dyDescent="0.25">
      <c r="A279" t="s">
        <v>466</v>
      </c>
      <c r="B279" t="s">
        <v>397</v>
      </c>
      <c r="F279" s="9">
        <v>42369</v>
      </c>
      <c r="G279">
        <v>8.2799999999999994</v>
      </c>
      <c r="H279">
        <v>1</v>
      </c>
      <c r="I279" s="18">
        <f t="shared" si="12"/>
        <v>1762.780269058296</v>
      </c>
      <c r="J279">
        <v>117.93</v>
      </c>
      <c r="K279" s="18">
        <f t="shared" si="13"/>
        <v>582.51121076233176</v>
      </c>
      <c r="L279">
        <v>38.97</v>
      </c>
      <c r="M279" s="18">
        <f t="shared" si="14"/>
        <v>1180.269058295964</v>
      </c>
      <c r="N279">
        <v>78.959999999999994</v>
      </c>
    </row>
    <row r="280" spans="1:14" x14ac:dyDescent="0.25">
      <c r="B280" t="s">
        <v>398</v>
      </c>
      <c r="I280" s="18"/>
      <c r="K280" s="18"/>
      <c r="M280" s="18"/>
    </row>
    <row r="281" spans="1:14" x14ac:dyDescent="0.25">
      <c r="A281" t="s">
        <v>467</v>
      </c>
      <c r="B281" t="s">
        <v>400</v>
      </c>
      <c r="F281" s="9">
        <v>42369</v>
      </c>
      <c r="G281">
        <v>8.2799999999999994</v>
      </c>
      <c r="H281">
        <v>1</v>
      </c>
      <c r="I281" s="18">
        <f t="shared" si="12"/>
        <v>1628.1016442451421</v>
      </c>
      <c r="J281">
        <v>108.92</v>
      </c>
      <c r="K281" s="18">
        <f t="shared" si="13"/>
        <v>538.26606875934226</v>
      </c>
      <c r="L281">
        <v>36.01</v>
      </c>
      <c r="M281" s="18">
        <f t="shared" si="14"/>
        <v>1089.8355754857996</v>
      </c>
      <c r="N281">
        <v>72.91</v>
      </c>
    </row>
    <row r="282" spans="1:14" x14ac:dyDescent="0.25">
      <c r="B282" t="s">
        <v>401</v>
      </c>
      <c r="I282" s="18"/>
      <c r="K282" s="18"/>
      <c r="M282" s="18"/>
    </row>
    <row r="283" spans="1:14" x14ac:dyDescent="0.25">
      <c r="A283" t="s">
        <v>468</v>
      </c>
      <c r="B283" t="s">
        <v>403</v>
      </c>
      <c r="F283" s="9">
        <v>42369</v>
      </c>
      <c r="G283">
        <v>13.52</v>
      </c>
      <c r="H283">
        <v>2</v>
      </c>
      <c r="I283" s="18">
        <f t="shared" si="12"/>
        <v>3476.5321375186845</v>
      </c>
      <c r="J283">
        <v>232.58</v>
      </c>
      <c r="K283" s="18">
        <f t="shared" si="13"/>
        <v>1835.575485799701</v>
      </c>
      <c r="L283">
        <v>122.8</v>
      </c>
      <c r="M283" s="18">
        <f t="shared" si="14"/>
        <v>1640.9566517189835</v>
      </c>
      <c r="N283">
        <v>109.78</v>
      </c>
    </row>
    <row r="284" spans="1:14" x14ac:dyDescent="0.25">
      <c r="A284" t="s">
        <v>469</v>
      </c>
      <c r="B284" t="s">
        <v>323</v>
      </c>
      <c r="F284" s="9">
        <v>42369</v>
      </c>
      <c r="G284">
        <v>8.2799999999999994</v>
      </c>
      <c r="H284">
        <v>1</v>
      </c>
      <c r="I284" s="18">
        <f t="shared" si="12"/>
        <v>3045.739910313901</v>
      </c>
      <c r="J284">
        <v>203.76</v>
      </c>
      <c r="K284" s="18">
        <f t="shared" si="13"/>
        <v>1011.0612855007474</v>
      </c>
      <c r="L284">
        <v>67.64</v>
      </c>
      <c r="M284" s="18">
        <f t="shared" si="14"/>
        <v>2034.6786248131541</v>
      </c>
      <c r="N284">
        <v>136.12</v>
      </c>
    </row>
    <row r="285" spans="1:14" x14ac:dyDescent="0.25">
      <c r="A285" t="s">
        <v>470</v>
      </c>
      <c r="B285" t="s">
        <v>344</v>
      </c>
      <c r="F285" s="9">
        <v>42369</v>
      </c>
      <c r="G285">
        <v>8.2799999999999994</v>
      </c>
      <c r="H285">
        <v>1</v>
      </c>
      <c r="I285" s="18">
        <f t="shared" si="12"/>
        <v>244.24514200298952</v>
      </c>
      <c r="J285">
        <v>16.34</v>
      </c>
      <c r="K285" s="18">
        <f t="shared" si="13"/>
        <v>79.671150971599403</v>
      </c>
      <c r="L285">
        <v>5.33</v>
      </c>
      <c r="M285" s="18">
        <f t="shared" si="14"/>
        <v>164.57399103139014</v>
      </c>
      <c r="N285">
        <v>11.01</v>
      </c>
    </row>
    <row r="286" spans="1:14" x14ac:dyDescent="0.25">
      <c r="A286" t="s">
        <v>471</v>
      </c>
      <c r="B286" t="s">
        <v>329</v>
      </c>
      <c r="F286" s="9">
        <v>42369</v>
      </c>
      <c r="G286">
        <v>8.2799999999999994</v>
      </c>
      <c r="H286">
        <v>1</v>
      </c>
      <c r="I286" s="18">
        <f t="shared" si="12"/>
        <v>3499.4020926756352</v>
      </c>
      <c r="J286">
        <v>234.11</v>
      </c>
      <c r="K286" s="18">
        <f t="shared" si="13"/>
        <v>1157.997010463378</v>
      </c>
      <c r="L286">
        <v>77.47</v>
      </c>
      <c r="M286" s="18">
        <f t="shared" si="14"/>
        <v>2341.4050822122567</v>
      </c>
      <c r="N286">
        <v>156.63999999999999</v>
      </c>
    </row>
    <row r="287" spans="1:14" x14ac:dyDescent="0.25">
      <c r="A287" t="s">
        <v>472</v>
      </c>
      <c r="B287" t="s">
        <v>325</v>
      </c>
      <c r="F287" s="9">
        <v>42369</v>
      </c>
      <c r="G287">
        <v>8.2799999999999994</v>
      </c>
      <c r="H287">
        <v>1</v>
      </c>
      <c r="I287" s="18">
        <f t="shared" si="12"/>
        <v>1861.8834080717488</v>
      </c>
      <c r="J287">
        <v>124.56</v>
      </c>
      <c r="K287" s="18">
        <f t="shared" si="13"/>
        <v>616.14349775784751</v>
      </c>
      <c r="L287">
        <v>41.22</v>
      </c>
      <c r="M287" s="18">
        <f t="shared" si="14"/>
        <v>1245.7399103139014</v>
      </c>
      <c r="N287">
        <v>83.34</v>
      </c>
    </row>
    <row r="288" spans="1:14" x14ac:dyDescent="0.25">
      <c r="A288" s="26" t="s">
        <v>473</v>
      </c>
      <c r="B288" s="26" t="s">
        <v>306</v>
      </c>
      <c r="C288" s="26"/>
      <c r="D288" s="26"/>
      <c r="E288" s="26"/>
      <c r="F288" s="27">
        <v>42369</v>
      </c>
      <c r="G288" s="26">
        <v>5.74</v>
      </c>
      <c r="H288" s="26">
        <v>1</v>
      </c>
      <c r="I288" s="28">
        <f t="shared" si="12"/>
        <v>4168.0119581464869</v>
      </c>
      <c r="J288" s="26">
        <v>278.83999999999997</v>
      </c>
      <c r="K288" s="28">
        <f t="shared" si="13"/>
        <v>956.20328849028397</v>
      </c>
      <c r="L288" s="26">
        <v>63.97</v>
      </c>
      <c r="M288" s="28">
        <f t="shared" si="14"/>
        <v>3211.8086696562032</v>
      </c>
      <c r="N288" s="26">
        <v>214.87</v>
      </c>
    </row>
    <row r="289" spans="1:14" x14ac:dyDescent="0.25">
      <c r="A289" t="s">
        <v>474</v>
      </c>
      <c r="B289" t="s">
        <v>332</v>
      </c>
      <c r="F289" s="9">
        <v>42369</v>
      </c>
      <c r="G289">
        <v>13.52</v>
      </c>
      <c r="H289">
        <v>1</v>
      </c>
      <c r="I289" s="18">
        <f t="shared" si="12"/>
        <v>1348.1315396113603</v>
      </c>
      <c r="J289">
        <v>90.19</v>
      </c>
      <c r="K289" s="18">
        <f t="shared" si="13"/>
        <v>712.25710014947674</v>
      </c>
      <c r="L289">
        <v>47.65</v>
      </c>
      <c r="M289" s="18">
        <f t="shared" si="14"/>
        <v>635.87443946188341</v>
      </c>
      <c r="N289">
        <v>42.54</v>
      </c>
    </row>
    <row r="290" spans="1:14" x14ac:dyDescent="0.25">
      <c r="A290" s="20" t="s">
        <v>475</v>
      </c>
      <c r="B290" s="20" t="s">
        <v>476</v>
      </c>
      <c r="C290" s="20"/>
      <c r="D290" s="20"/>
      <c r="E290" s="20"/>
      <c r="F290" s="21">
        <v>42369</v>
      </c>
      <c r="G290" s="20">
        <v>2.02</v>
      </c>
      <c r="H290" s="20">
        <v>1</v>
      </c>
      <c r="I290" s="22">
        <f t="shared" si="12"/>
        <v>16687.443946188341</v>
      </c>
      <c r="J290" s="20">
        <v>1116.3900000000001</v>
      </c>
      <c r="K290" s="22">
        <f t="shared" si="13"/>
        <v>1345.7399103139014</v>
      </c>
      <c r="L290" s="20">
        <v>90.03</v>
      </c>
      <c r="M290" s="22">
        <f t="shared" si="14"/>
        <v>15341.704035874438</v>
      </c>
      <c r="N290" s="20">
        <v>1026.3599999999999</v>
      </c>
    </row>
    <row r="291" spans="1:14" x14ac:dyDescent="0.25">
      <c r="A291" s="20" t="s">
        <v>477</v>
      </c>
      <c r="B291" s="20" t="s">
        <v>393</v>
      </c>
      <c r="C291" s="20"/>
      <c r="D291" s="20"/>
      <c r="E291" s="20"/>
      <c r="F291" s="21">
        <v>42369</v>
      </c>
      <c r="G291" s="20">
        <v>3.24</v>
      </c>
      <c r="H291" s="20">
        <v>60</v>
      </c>
      <c r="I291" s="22">
        <f t="shared" si="12"/>
        <v>2088.0418535127055</v>
      </c>
      <c r="J291" s="20">
        <v>139.69</v>
      </c>
      <c r="K291" s="22">
        <f t="shared" si="13"/>
        <v>270.85201793721973</v>
      </c>
      <c r="L291" s="20">
        <v>18.12</v>
      </c>
      <c r="M291" s="22">
        <f t="shared" si="14"/>
        <v>1817.1898355754856</v>
      </c>
      <c r="N291" s="20">
        <v>121.57</v>
      </c>
    </row>
    <row r="292" spans="1:14" x14ac:dyDescent="0.25">
      <c r="A292" t="s">
        <v>478</v>
      </c>
      <c r="B292" t="s">
        <v>342</v>
      </c>
      <c r="F292" s="9">
        <v>42369</v>
      </c>
      <c r="G292">
        <v>2.4300000000000002</v>
      </c>
      <c r="H292">
        <v>1</v>
      </c>
      <c r="I292" s="18">
        <f t="shared" si="12"/>
        <v>5363.2286995515697</v>
      </c>
      <c r="J292">
        <v>358.8</v>
      </c>
      <c r="K292" s="18">
        <f t="shared" si="13"/>
        <v>520.62780269058294</v>
      </c>
      <c r="L292">
        <v>34.83</v>
      </c>
      <c r="M292" s="18">
        <f t="shared" si="14"/>
        <v>4842.6008968609867</v>
      </c>
      <c r="N292">
        <v>323.97000000000003</v>
      </c>
    </row>
    <row r="293" spans="1:14" x14ac:dyDescent="0.25">
      <c r="A293" t="s">
        <v>479</v>
      </c>
      <c r="B293" t="s">
        <v>397</v>
      </c>
      <c r="F293" s="9">
        <v>42369</v>
      </c>
      <c r="G293">
        <v>8.2799999999999994</v>
      </c>
      <c r="H293">
        <v>1</v>
      </c>
      <c r="I293" s="18">
        <f t="shared" si="12"/>
        <v>1762.780269058296</v>
      </c>
      <c r="J293">
        <v>117.93</v>
      </c>
      <c r="K293" s="18">
        <f t="shared" si="13"/>
        <v>582.51121076233176</v>
      </c>
      <c r="L293">
        <v>38.97</v>
      </c>
      <c r="M293" s="18">
        <f t="shared" si="14"/>
        <v>1180.269058295964</v>
      </c>
      <c r="N293">
        <v>78.959999999999994</v>
      </c>
    </row>
    <row r="294" spans="1:14" x14ac:dyDescent="0.25">
      <c r="B294" t="s">
        <v>398</v>
      </c>
      <c r="I294" s="18"/>
      <c r="K294" s="18"/>
      <c r="M294" s="18"/>
    </row>
    <row r="295" spans="1:14" x14ac:dyDescent="0.25">
      <c r="A295" t="s">
        <v>480</v>
      </c>
      <c r="B295" t="s">
        <v>400</v>
      </c>
      <c r="F295" s="9">
        <v>42369</v>
      </c>
      <c r="G295">
        <v>8.2799999999999994</v>
      </c>
      <c r="H295">
        <v>1</v>
      </c>
      <c r="I295" s="18">
        <f t="shared" si="12"/>
        <v>1628.1016442451421</v>
      </c>
      <c r="J295">
        <v>108.92</v>
      </c>
      <c r="K295" s="18">
        <f t="shared" si="13"/>
        <v>538.26606875934226</v>
      </c>
      <c r="L295">
        <v>36.01</v>
      </c>
      <c r="M295" s="18">
        <f t="shared" si="14"/>
        <v>1089.8355754857996</v>
      </c>
      <c r="N295">
        <v>72.91</v>
      </c>
    </row>
    <row r="296" spans="1:14" x14ac:dyDescent="0.25">
      <c r="B296" t="s">
        <v>401</v>
      </c>
      <c r="I296" s="18"/>
      <c r="K296" s="18"/>
      <c r="M296" s="18"/>
    </row>
    <row r="297" spans="1:14" x14ac:dyDescent="0.25">
      <c r="A297" t="s">
        <v>481</v>
      </c>
      <c r="B297" t="s">
        <v>403</v>
      </c>
      <c r="F297" s="9">
        <v>42369</v>
      </c>
      <c r="G297">
        <v>13.52</v>
      </c>
      <c r="H297">
        <v>2</v>
      </c>
      <c r="I297" s="18">
        <f t="shared" si="12"/>
        <v>3476.5321375186845</v>
      </c>
      <c r="J297">
        <v>232.58</v>
      </c>
      <c r="K297" s="18">
        <f t="shared" si="13"/>
        <v>1835.575485799701</v>
      </c>
      <c r="L297">
        <v>122.8</v>
      </c>
      <c r="M297" s="18">
        <f t="shared" si="14"/>
        <v>1640.9566517189835</v>
      </c>
      <c r="N297">
        <v>109.78</v>
      </c>
    </row>
    <row r="298" spans="1:14" x14ac:dyDescent="0.25">
      <c r="A298" t="s">
        <v>482</v>
      </c>
      <c r="B298" t="s">
        <v>323</v>
      </c>
      <c r="F298" s="9">
        <v>42369</v>
      </c>
      <c r="G298">
        <v>8.2799999999999994</v>
      </c>
      <c r="H298">
        <v>1</v>
      </c>
      <c r="I298" s="18">
        <f t="shared" si="12"/>
        <v>3045.739910313901</v>
      </c>
      <c r="J298">
        <v>203.76</v>
      </c>
      <c r="K298" s="18">
        <f t="shared" si="13"/>
        <v>1011.0612855007474</v>
      </c>
      <c r="L298">
        <v>67.64</v>
      </c>
      <c r="M298" s="18">
        <f t="shared" si="14"/>
        <v>2034.6786248131541</v>
      </c>
      <c r="N298">
        <v>136.12</v>
      </c>
    </row>
    <row r="299" spans="1:14" x14ac:dyDescent="0.25">
      <c r="A299" t="s">
        <v>483</v>
      </c>
      <c r="B299" t="s">
        <v>344</v>
      </c>
      <c r="F299" s="9">
        <v>42369</v>
      </c>
      <c r="G299">
        <v>8.2799999999999994</v>
      </c>
      <c r="H299">
        <v>1</v>
      </c>
      <c r="I299" s="18">
        <f t="shared" si="12"/>
        <v>244.24514200298952</v>
      </c>
      <c r="J299">
        <v>16.34</v>
      </c>
      <c r="K299" s="18">
        <f t="shared" si="13"/>
        <v>79.671150971599403</v>
      </c>
      <c r="L299">
        <v>5.33</v>
      </c>
      <c r="M299" s="18">
        <f t="shared" si="14"/>
        <v>164.57399103139014</v>
      </c>
      <c r="N299">
        <v>11.01</v>
      </c>
    </row>
    <row r="300" spans="1:14" x14ac:dyDescent="0.25">
      <c r="A300" t="s">
        <v>484</v>
      </c>
      <c r="B300" t="s">
        <v>329</v>
      </c>
      <c r="F300" s="9">
        <v>42369</v>
      </c>
      <c r="G300">
        <v>8.2799999999999994</v>
      </c>
      <c r="H300">
        <v>1</v>
      </c>
      <c r="I300" s="18">
        <f t="shared" si="12"/>
        <v>3499.4020926756352</v>
      </c>
      <c r="J300">
        <v>234.11</v>
      </c>
      <c r="K300" s="18">
        <f t="shared" si="13"/>
        <v>1157.997010463378</v>
      </c>
      <c r="L300">
        <v>77.47</v>
      </c>
      <c r="M300" s="18">
        <f t="shared" si="14"/>
        <v>2341.4050822122567</v>
      </c>
      <c r="N300">
        <v>156.63999999999999</v>
      </c>
    </row>
    <row r="301" spans="1:14" x14ac:dyDescent="0.25">
      <c r="A301" t="s">
        <v>485</v>
      </c>
      <c r="B301" t="s">
        <v>325</v>
      </c>
      <c r="F301" s="9">
        <v>42369</v>
      </c>
      <c r="G301">
        <v>8.2799999999999994</v>
      </c>
      <c r="H301">
        <v>1</v>
      </c>
      <c r="I301" s="18">
        <f t="shared" si="12"/>
        <v>1861.8834080717488</v>
      </c>
      <c r="J301">
        <v>124.56</v>
      </c>
      <c r="K301" s="18">
        <f t="shared" si="13"/>
        <v>616.14349775784751</v>
      </c>
      <c r="L301">
        <v>41.22</v>
      </c>
      <c r="M301" s="18">
        <f t="shared" si="14"/>
        <v>1245.7399103139014</v>
      </c>
      <c r="N301">
        <v>83.34</v>
      </c>
    </row>
    <row r="302" spans="1:14" x14ac:dyDescent="0.25">
      <c r="A302" s="26" t="s">
        <v>486</v>
      </c>
      <c r="B302" s="26" t="s">
        <v>306</v>
      </c>
      <c r="C302" s="26"/>
      <c r="D302" s="26"/>
      <c r="E302" s="26"/>
      <c r="F302" s="27">
        <v>42369</v>
      </c>
      <c r="G302" s="26">
        <v>5.74</v>
      </c>
      <c r="H302" s="26">
        <v>1</v>
      </c>
      <c r="I302" s="28">
        <f t="shared" si="12"/>
        <v>4168.0119581464869</v>
      </c>
      <c r="J302" s="26">
        <v>278.83999999999997</v>
      </c>
      <c r="K302" s="28">
        <f t="shared" si="13"/>
        <v>956.20328849028397</v>
      </c>
      <c r="L302" s="26">
        <v>63.97</v>
      </c>
      <c r="M302" s="28">
        <f t="shared" si="14"/>
        <v>3211.8086696562032</v>
      </c>
      <c r="N302" s="26">
        <v>214.87</v>
      </c>
    </row>
    <row r="303" spans="1:14" x14ac:dyDescent="0.25">
      <c r="A303" t="s">
        <v>487</v>
      </c>
      <c r="B303" t="s">
        <v>332</v>
      </c>
      <c r="F303" s="9">
        <v>42369</v>
      </c>
      <c r="G303">
        <v>13.52</v>
      </c>
      <c r="H303">
        <v>1</v>
      </c>
      <c r="I303" s="18">
        <f t="shared" si="12"/>
        <v>1348.1315396113603</v>
      </c>
      <c r="J303">
        <v>90.19</v>
      </c>
      <c r="K303" s="18">
        <f t="shared" si="13"/>
        <v>712.25710014947674</v>
      </c>
      <c r="L303">
        <v>47.65</v>
      </c>
      <c r="M303" s="18">
        <f t="shared" si="14"/>
        <v>635.87443946188341</v>
      </c>
      <c r="N303">
        <v>42.54</v>
      </c>
    </row>
    <row r="304" spans="1:14" x14ac:dyDescent="0.25">
      <c r="A304" s="20" t="s">
        <v>488</v>
      </c>
      <c r="B304" s="20" t="s">
        <v>489</v>
      </c>
      <c r="C304" s="20"/>
      <c r="D304" s="20"/>
      <c r="E304" s="20"/>
      <c r="F304" s="21">
        <v>42369</v>
      </c>
      <c r="G304" s="20">
        <v>2.02</v>
      </c>
      <c r="H304" s="20">
        <v>1</v>
      </c>
      <c r="I304" s="22">
        <f t="shared" si="12"/>
        <v>16687.443946188341</v>
      </c>
      <c r="J304" s="20">
        <v>1116.3900000000001</v>
      </c>
      <c r="K304" s="22">
        <f t="shared" si="13"/>
        <v>1345.7399103139014</v>
      </c>
      <c r="L304" s="20">
        <v>90.03</v>
      </c>
      <c r="M304" s="22">
        <f t="shared" si="14"/>
        <v>15341.704035874438</v>
      </c>
      <c r="N304" s="20">
        <v>1026.3599999999999</v>
      </c>
    </row>
    <row r="305" spans="1:14" x14ac:dyDescent="0.25">
      <c r="A305" s="20" t="s">
        <v>490</v>
      </c>
      <c r="B305" s="20" t="s">
        <v>393</v>
      </c>
      <c r="C305" s="20"/>
      <c r="D305" s="20"/>
      <c r="E305" s="20"/>
      <c r="F305" s="21">
        <v>42369</v>
      </c>
      <c r="G305" s="20">
        <v>3.24</v>
      </c>
      <c r="H305" s="20">
        <v>60</v>
      </c>
      <c r="I305" s="22">
        <f t="shared" si="12"/>
        <v>2088.0418535127055</v>
      </c>
      <c r="J305" s="20">
        <v>139.69</v>
      </c>
      <c r="K305" s="22">
        <f t="shared" si="13"/>
        <v>270.85201793721973</v>
      </c>
      <c r="L305" s="20">
        <v>18.12</v>
      </c>
      <c r="M305" s="22">
        <f t="shared" si="14"/>
        <v>1817.1898355754856</v>
      </c>
      <c r="N305" s="20">
        <v>121.57</v>
      </c>
    </row>
    <row r="306" spans="1:14" x14ac:dyDescent="0.25">
      <c r="A306" t="s">
        <v>491</v>
      </c>
      <c r="B306" t="s">
        <v>342</v>
      </c>
      <c r="F306" s="9">
        <v>42369</v>
      </c>
      <c r="G306">
        <v>2.4300000000000002</v>
      </c>
      <c r="H306">
        <v>1</v>
      </c>
      <c r="I306" s="18">
        <f t="shared" si="12"/>
        <v>5363.2286995515697</v>
      </c>
      <c r="J306">
        <v>358.8</v>
      </c>
      <c r="K306" s="18">
        <f t="shared" si="13"/>
        <v>520.62780269058294</v>
      </c>
      <c r="L306">
        <v>34.83</v>
      </c>
      <c r="M306" s="18">
        <f t="shared" si="14"/>
        <v>4842.6008968609867</v>
      </c>
      <c r="N306">
        <v>323.97000000000003</v>
      </c>
    </row>
    <row r="307" spans="1:14" x14ac:dyDescent="0.25">
      <c r="A307" t="s">
        <v>492</v>
      </c>
      <c r="B307" t="s">
        <v>397</v>
      </c>
      <c r="F307" s="9">
        <v>42369</v>
      </c>
      <c r="G307">
        <v>8.2799999999999994</v>
      </c>
      <c r="H307">
        <v>1</v>
      </c>
      <c r="I307" s="18">
        <f t="shared" si="12"/>
        <v>1762.780269058296</v>
      </c>
      <c r="J307">
        <v>117.93</v>
      </c>
      <c r="K307" s="18">
        <f t="shared" si="13"/>
        <v>582.51121076233176</v>
      </c>
      <c r="L307">
        <v>38.97</v>
      </c>
      <c r="M307" s="18">
        <f t="shared" si="14"/>
        <v>1180.269058295964</v>
      </c>
      <c r="N307">
        <v>78.959999999999994</v>
      </c>
    </row>
    <row r="308" spans="1:14" x14ac:dyDescent="0.25">
      <c r="B308" t="s">
        <v>398</v>
      </c>
      <c r="I308" s="18"/>
      <c r="K308" s="18"/>
      <c r="M308" s="18"/>
    </row>
    <row r="309" spans="1:14" x14ac:dyDescent="0.25">
      <c r="A309" t="s">
        <v>493</v>
      </c>
      <c r="B309" t="s">
        <v>400</v>
      </c>
      <c r="I309" s="18"/>
      <c r="K309" s="18"/>
      <c r="M309" s="18"/>
    </row>
    <row r="310" spans="1:14" x14ac:dyDescent="0.25">
      <c r="B310" t="s">
        <v>401</v>
      </c>
      <c r="F310" s="9">
        <v>42369</v>
      </c>
      <c r="G310">
        <v>8.2799999999999994</v>
      </c>
      <c r="H310">
        <v>1</v>
      </c>
      <c r="I310" s="18">
        <f t="shared" si="12"/>
        <v>1628.1016442451421</v>
      </c>
      <c r="J310">
        <v>108.92</v>
      </c>
      <c r="K310" s="18">
        <f t="shared" si="13"/>
        <v>538.26606875934226</v>
      </c>
      <c r="L310">
        <v>36.01</v>
      </c>
      <c r="M310" s="18">
        <f t="shared" si="14"/>
        <v>1089.8355754857996</v>
      </c>
      <c r="N310">
        <v>72.91</v>
      </c>
    </row>
    <row r="311" spans="1:14" x14ac:dyDescent="0.25">
      <c r="A311" t="s">
        <v>494</v>
      </c>
      <c r="B311" t="s">
        <v>403</v>
      </c>
      <c r="F311" s="9">
        <v>42369</v>
      </c>
      <c r="G311">
        <v>13.52</v>
      </c>
      <c r="H311">
        <v>2</v>
      </c>
      <c r="I311" s="18">
        <f t="shared" si="12"/>
        <v>3476.5321375186845</v>
      </c>
      <c r="J311">
        <v>232.58</v>
      </c>
      <c r="K311" s="18">
        <f t="shared" si="13"/>
        <v>1835.575485799701</v>
      </c>
      <c r="L311">
        <v>122.8</v>
      </c>
      <c r="M311" s="18">
        <f t="shared" si="14"/>
        <v>1640.9566517189835</v>
      </c>
      <c r="N311">
        <v>109.78</v>
      </c>
    </row>
    <row r="312" spans="1:14" x14ac:dyDescent="0.25">
      <c r="A312" t="s">
        <v>495</v>
      </c>
      <c r="B312" t="s">
        <v>323</v>
      </c>
      <c r="F312" s="9">
        <v>42369</v>
      </c>
      <c r="G312">
        <v>8.2799999999999994</v>
      </c>
      <c r="H312">
        <v>1</v>
      </c>
      <c r="I312" s="18">
        <f t="shared" si="12"/>
        <v>3045.739910313901</v>
      </c>
      <c r="J312">
        <v>203.76</v>
      </c>
      <c r="K312" s="18">
        <f t="shared" si="13"/>
        <v>1011.0612855007474</v>
      </c>
      <c r="L312">
        <v>67.64</v>
      </c>
      <c r="M312" s="18">
        <f t="shared" si="14"/>
        <v>2034.6786248131541</v>
      </c>
      <c r="N312">
        <v>136.12</v>
      </c>
    </row>
    <row r="313" spans="1:14" x14ac:dyDescent="0.25">
      <c r="A313" t="s">
        <v>496</v>
      </c>
      <c r="B313" t="s">
        <v>344</v>
      </c>
      <c r="F313" s="9">
        <v>42369</v>
      </c>
      <c r="G313">
        <v>8.2799999999999994</v>
      </c>
      <c r="H313">
        <v>1</v>
      </c>
      <c r="I313" s="18">
        <f t="shared" si="12"/>
        <v>244.24514200298952</v>
      </c>
      <c r="J313">
        <v>16.34</v>
      </c>
      <c r="K313" s="18">
        <f t="shared" si="13"/>
        <v>79.671150971599403</v>
      </c>
      <c r="L313">
        <v>5.33</v>
      </c>
      <c r="M313" s="18">
        <f t="shared" si="14"/>
        <v>164.57399103139014</v>
      </c>
      <c r="N313">
        <v>11.01</v>
      </c>
    </row>
    <row r="314" spans="1:14" x14ac:dyDescent="0.25">
      <c r="A314" t="s">
        <v>497</v>
      </c>
      <c r="B314" t="s">
        <v>329</v>
      </c>
      <c r="F314" s="9">
        <v>42369</v>
      </c>
      <c r="G314">
        <v>8.2799999999999994</v>
      </c>
      <c r="H314">
        <v>1</v>
      </c>
      <c r="I314" s="18">
        <f t="shared" si="12"/>
        <v>3499.4020926756352</v>
      </c>
      <c r="J314">
        <v>234.11</v>
      </c>
      <c r="K314" s="18">
        <f t="shared" si="13"/>
        <v>1157.997010463378</v>
      </c>
      <c r="L314">
        <v>77.47</v>
      </c>
      <c r="M314" s="18">
        <f t="shared" si="14"/>
        <v>2341.4050822122567</v>
      </c>
      <c r="N314">
        <v>156.63999999999999</v>
      </c>
    </row>
    <row r="315" spans="1:14" x14ac:dyDescent="0.25">
      <c r="A315" t="s">
        <v>498</v>
      </c>
      <c r="B315" t="s">
        <v>325</v>
      </c>
      <c r="F315" s="9">
        <v>42369</v>
      </c>
      <c r="G315">
        <v>8.2799999999999994</v>
      </c>
      <c r="H315">
        <v>1</v>
      </c>
      <c r="I315" s="18">
        <f t="shared" si="12"/>
        <v>1861.8834080717488</v>
      </c>
      <c r="J315">
        <v>124.56</v>
      </c>
      <c r="K315" s="18">
        <f t="shared" si="13"/>
        <v>616.14349775784751</v>
      </c>
      <c r="L315">
        <v>41.22</v>
      </c>
      <c r="M315" s="18">
        <f t="shared" si="14"/>
        <v>1245.7399103139014</v>
      </c>
      <c r="N315">
        <v>83.34</v>
      </c>
    </row>
    <row r="316" spans="1:14" x14ac:dyDescent="0.25">
      <c r="A316" s="26" t="s">
        <v>499</v>
      </c>
      <c r="B316" s="26" t="s">
        <v>306</v>
      </c>
      <c r="C316" s="26"/>
      <c r="D316" s="26"/>
      <c r="E316" s="26"/>
      <c r="F316" s="27">
        <v>42369</v>
      </c>
      <c r="G316" s="26">
        <v>5.74</v>
      </c>
      <c r="H316" s="26">
        <v>1</v>
      </c>
      <c r="I316" s="28">
        <f t="shared" si="12"/>
        <v>4168.0119581464869</v>
      </c>
      <c r="J316" s="26">
        <v>278.83999999999997</v>
      </c>
      <c r="K316" s="28">
        <f t="shared" si="13"/>
        <v>956.20328849028397</v>
      </c>
      <c r="L316" s="26">
        <v>63.97</v>
      </c>
      <c r="M316" s="28">
        <f t="shared" si="14"/>
        <v>3211.8086696562032</v>
      </c>
      <c r="N316" s="26">
        <v>214.87</v>
      </c>
    </row>
    <row r="317" spans="1:14" x14ac:dyDescent="0.25">
      <c r="A317" t="s">
        <v>500</v>
      </c>
      <c r="B317" t="s">
        <v>332</v>
      </c>
      <c r="F317" s="9">
        <v>42369</v>
      </c>
      <c r="G317">
        <v>13.52</v>
      </c>
      <c r="H317">
        <v>1</v>
      </c>
      <c r="I317" s="18">
        <f t="shared" si="12"/>
        <v>1348.1315396113603</v>
      </c>
      <c r="J317">
        <v>90.19</v>
      </c>
      <c r="K317" s="18">
        <f t="shared" si="13"/>
        <v>712.25710014947674</v>
      </c>
      <c r="L317">
        <v>47.65</v>
      </c>
      <c r="M317" s="18">
        <f t="shared" si="14"/>
        <v>635.87443946188341</v>
      </c>
      <c r="N317">
        <v>42.54</v>
      </c>
    </row>
    <row r="318" spans="1:14" x14ac:dyDescent="0.25">
      <c r="A318" s="20" t="s">
        <v>501</v>
      </c>
      <c r="B318" s="20" t="s">
        <v>502</v>
      </c>
      <c r="C318" s="20"/>
      <c r="D318" s="20"/>
      <c r="E318" s="20"/>
      <c r="F318" s="21">
        <v>42369</v>
      </c>
      <c r="G318" s="20">
        <v>2.02</v>
      </c>
      <c r="H318" s="20">
        <v>1</v>
      </c>
      <c r="I318" s="22">
        <f t="shared" si="12"/>
        <v>16687.443946188341</v>
      </c>
      <c r="J318" s="20">
        <v>1116.3900000000001</v>
      </c>
      <c r="K318" s="22">
        <f t="shared" si="13"/>
        <v>1345.7399103139014</v>
      </c>
      <c r="L318" s="20">
        <v>90.03</v>
      </c>
      <c r="M318" s="22">
        <f t="shared" si="14"/>
        <v>15341.704035874438</v>
      </c>
      <c r="N318" s="20">
        <v>1026.3599999999999</v>
      </c>
    </row>
    <row r="319" spans="1:14" x14ac:dyDescent="0.25">
      <c r="A319" s="20" t="s">
        <v>503</v>
      </c>
      <c r="B319" s="20" t="s">
        <v>393</v>
      </c>
      <c r="C319" s="20"/>
      <c r="D319" s="20"/>
      <c r="E319" s="20"/>
      <c r="F319" s="21">
        <v>42369</v>
      </c>
      <c r="G319" s="20">
        <v>3.24</v>
      </c>
      <c r="H319" s="20">
        <v>60</v>
      </c>
      <c r="I319" s="22">
        <f t="shared" si="12"/>
        <v>2088.0418535127055</v>
      </c>
      <c r="J319" s="20">
        <v>139.69</v>
      </c>
      <c r="K319" s="22">
        <f t="shared" si="13"/>
        <v>270.85201793721973</v>
      </c>
      <c r="L319" s="20">
        <v>18.12</v>
      </c>
      <c r="M319" s="22">
        <f t="shared" si="14"/>
        <v>1817.1898355754856</v>
      </c>
      <c r="N319" s="20">
        <v>121.57</v>
      </c>
    </row>
    <row r="320" spans="1:14" x14ac:dyDescent="0.25">
      <c r="A320" t="s">
        <v>504</v>
      </c>
      <c r="B320" t="s">
        <v>342</v>
      </c>
      <c r="F320" s="9">
        <v>42369</v>
      </c>
      <c r="G320">
        <v>2.4300000000000002</v>
      </c>
      <c r="H320">
        <v>1</v>
      </c>
      <c r="I320" s="18">
        <f t="shared" si="12"/>
        <v>5363.2286995515697</v>
      </c>
      <c r="J320">
        <v>358.8</v>
      </c>
      <c r="K320" s="18">
        <f t="shared" si="13"/>
        <v>520.62780269058294</v>
      </c>
      <c r="L320">
        <v>34.83</v>
      </c>
      <c r="M320" s="18">
        <f t="shared" si="14"/>
        <v>4842.6008968609867</v>
      </c>
      <c r="N320">
        <v>323.97000000000003</v>
      </c>
    </row>
    <row r="321" spans="1:14" x14ac:dyDescent="0.25">
      <c r="A321" t="s">
        <v>505</v>
      </c>
      <c r="B321" t="s">
        <v>397</v>
      </c>
      <c r="F321" s="9">
        <v>42369</v>
      </c>
      <c r="G321">
        <v>8.2799999999999994</v>
      </c>
      <c r="H321">
        <v>1</v>
      </c>
      <c r="I321" s="18">
        <f t="shared" si="12"/>
        <v>1762.780269058296</v>
      </c>
      <c r="J321">
        <v>117.93</v>
      </c>
      <c r="K321" s="18">
        <f t="shared" si="13"/>
        <v>582.51121076233176</v>
      </c>
      <c r="L321">
        <v>38.97</v>
      </c>
      <c r="M321" s="18">
        <f t="shared" si="14"/>
        <v>1180.269058295964</v>
      </c>
      <c r="N321">
        <v>78.959999999999994</v>
      </c>
    </row>
    <row r="322" spans="1:14" x14ac:dyDescent="0.25">
      <c r="B322" t="s">
        <v>398</v>
      </c>
      <c r="I322" s="18"/>
      <c r="K322" s="18"/>
      <c r="M322" s="18"/>
    </row>
    <row r="323" spans="1:14" x14ac:dyDescent="0.25">
      <c r="A323" t="s">
        <v>506</v>
      </c>
      <c r="B323" t="s">
        <v>400</v>
      </c>
      <c r="F323" s="9">
        <v>42369</v>
      </c>
      <c r="G323">
        <v>8.2799999999999994</v>
      </c>
      <c r="H323">
        <v>1</v>
      </c>
      <c r="I323" s="18">
        <f t="shared" si="12"/>
        <v>1628.1016442451421</v>
      </c>
      <c r="J323">
        <v>108.92</v>
      </c>
      <c r="K323" s="18">
        <f t="shared" si="13"/>
        <v>538.26606875934226</v>
      </c>
      <c r="L323">
        <v>36.01</v>
      </c>
      <c r="M323" s="18">
        <f t="shared" si="14"/>
        <v>1089.8355754857996</v>
      </c>
      <c r="N323">
        <v>72.91</v>
      </c>
    </row>
    <row r="324" spans="1:14" x14ac:dyDescent="0.25">
      <c r="B324" t="s">
        <v>401</v>
      </c>
      <c r="I324" s="18"/>
      <c r="K324" s="18"/>
      <c r="M324" s="18"/>
    </row>
    <row r="325" spans="1:14" x14ac:dyDescent="0.25">
      <c r="A325" t="s">
        <v>507</v>
      </c>
      <c r="B325" t="s">
        <v>403</v>
      </c>
      <c r="F325" s="9">
        <v>42369</v>
      </c>
      <c r="G325">
        <v>13.52</v>
      </c>
      <c r="H325">
        <v>2</v>
      </c>
      <c r="I325" s="18">
        <f t="shared" ref="I325:I388" si="15">J325/0.0669</f>
        <v>3476.5321375186845</v>
      </c>
      <c r="J325">
        <v>232.58</v>
      </c>
      <c r="K325" s="18">
        <f t="shared" ref="K325:K388" si="16">L325/0.0669</f>
        <v>1835.575485799701</v>
      </c>
      <c r="L325">
        <v>122.8</v>
      </c>
      <c r="M325" s="18">
        <f t="shared" ref="M325:M388" si="17">N325/0.0669</f>
        <v>1640.9566517189835</v>
      </c>
      <c r="N325">
        <v>109.78</v>
      </c>
    </row>
    <row r="326" spans="1:14" x14ac:dyDescent="0.25">
      <c r="A326" t="s">
        <v>508</v>
      </c>
      <c r="B326" t="s">
        <v>323</v>
      </c>
      <c r="F326" s="9">
        <v>42369</v>
      </c>
      <c r="G326">
        <v>8.2799999999999994</v>
      </c>
      <c r="H326">
        <v>1</v>
      </c>
      <c r="I326" s="18">
        <f t="shared" si="15"/>
        <v>3579.8206278026905</v>
      </c>
      <c r="J326">
        <v>239.49</v>
      </c>
      <c r="K326" s="18">
        <f t="shared" si="16"/>
        <v>1088.7892376681614</v>
      </c>
      <c r="L326">
        <v>72.84</v>
      </c>
      <c r="M326" s="18">
        <f t="shared" si="17"/>
        <v>2491.0313901345294</v>
      </c>
      <c r="N326">
        <v>166.65</v>
      </c>
    </row>
    <row r="327" spans="1:14" x14ac:dyDescent="0.25">
      <c r="A327" t="s">
        <v>509</v>
      </c>
      <c r="B327" t="s">
        <v>344</v>
      </c>
      <c r="F327" s="9">
        <v>42369</v>
      </c>
      <c r="G327">
        <v>8.2799999999999994</v>
      </c>
      <c r="H327">
        <v>1</v>
      </c>
      <c r="I327" s="18">
        <f t="shared" si="15"/>
        <v>244.24514200298952</v>
      </c>
      <c r="J327">
        <v>16.34</v>
      </c>
      <c r="K327" s="18">
        <f t="shared" si="16"/>
        <v>79.671150971599403</v>
      </c>
      <c r="L327">
        <v>5.33</v>
      </c>
      <c r="M327" s="18">
        <f t="shared" si="17"/>
        <v>164.57399103139014</v>
      </c>
      <c r="N327">
        <v>11.01</v>
      </c>
    </row>
    <row r="328" spans="1:14" x14ac:dyDescent="0.25">
      <c r="A328" t="s">
        <v>510</v>
      </c>
      <c r="B328" t="s">
        <v>329</v>
      </c>
      <c r="F328" s="9">
        <v>42369</v>
      </c>
      <c r="G328">
        <v>8.2799999999999994</v>
      </c>
      <c r="H328">
        <v>1</v>
      </c>
      <c r="I328" s="18">
        <f t="shared" si="15"/>
        <v>3499.4020926756352</v>
      </c>
      <c r="J328">
        <v>234.11</v>
      </c>
      <c r="K328" s="18">
        <f t="shared" si="16"/>
        <v>1157.997010463378</v>
      </c>
      <c r="L328">
        <v>77.47</v>
      </c>
      <c r="M328" s="18">
        <f t="shared" si="17"/>
        <v>2341.4050822122567</v>
      </c>
      <c r="N328">
        <v>156.63999999999999</v>
      </c>
    </row>
    <row r="329" spans="1:14" x14ac:dyDescent="0.25">
      <c r="A329" t="s">
        <v>511</v>
      </c>
      <c r="B329" t="s">
        <v>325</v>
      </c>
      <c r="F329" s="9">
        <v>42369</v>
      </c>
      <c r="G329">
        <v>8.2799999999999994</v>
      </c>
      <c r="H329">
        <v>1</v>
      </c>
      <c r="I329" s="18">
        <f t="shared" si="15"/>
        <v>1861.8834080717488</v>
      </c>
      <c r="J329">
        <v>124.56</v>
      </c>
      <c r="K329" s="18">
        <f t="shared" si="16"/>
        <v>616.14349775784751</v>
      </c>
      <c r="L329">
        <v>41.22</v>
      </c>
      <c r="M329" s="18">
        <f t="shared" si="17"/>
        <v>1245.7399103139014</v>
      </c>
      <c r="N329">
        <v>83.34</v>
      </c>
    </row>
    <row r="330" spans="1:14" x14ac:dyDescent="0.25">
      <c r="A330" s="26" t="s">
        <v>512</v>
      </c>
      <c r="B330" s="26" t="s">
        <v>306</v>
      </c>
      <c r="C330" s="26"/>
      <c r="D330" s="26"/>
      <c r="E330" s="26"/>
      <c r="F330" s="27">
        <v>42369</v>
      </c>
      <c r="G330" s="26">
        <v>5.74</v>
      </c>
      <c r="H330" s="26">
        <v>1</v>
      </c>
      <c r="I330" s="28">
        <f t="shared" si="15"/>
        <v>4168.0119581464869</v>
      </c>
      <c r="J330" s="26">
        <v>278.83999999999997</v>
      </c>
      <c r="K330" s="28">
        <f t="shared" si="16"/>
        <v>956.20328849028397</v>
      </c>
      <c r="L330" s="26">
        <v>63.97</v>
      </c>
      <c r="M330" s="28">
        <f t="shared" si="17"/>
        <v>3211.8086696562032</v>
      </c>
      <c r="N330" s="26">
        <v>214.87</v>
      </c>
    </row>
    <row r="331" spans="1:14" x14ac:dyDescent="0.25">
      <c r="A331" t="s">
        <v>513</v>
      </c>
      <c r="B331" t="s">
        <v>332</v>
      </c>
      <c r="F331" s="9">
        <v>42369</v>
      </c>
      <c r="G331">
        <v>13.52</v>
      </c>
      <c r="H331">
        <v>1</v>
      </c>
      <c r="I331" s="18">
        <f t="shared" si="15"/>
        <v>1348.1315396113603</v>
      </c>
      <c r="J331">
        <v>90.19</v>
      </c>
      <c r="K331" s="18">
        <f t="shared" si="16"/>
        <v>712.25710014947674</v>
      </c>
      <c r="L331">
        <v>47.65</v>
      </c>
      <c r="M331" s="18">
        <f t="shared" si="17"/>
        <v>635.87443946188341</v>
      </c>
      <c r="N331">
        <v>42.54</v>
      </c>
    </row>
    <row r="332" spans="1:14" x14ac:dyDescent="0.25">
      <c r="A332" s="20" t="s">
        <v>514</v>
      </c>
      <c r="B332" s="20" t="s">
        <v>515</v>
      </c>
      <c r="C332" s="20"/>
      <c r="D332" s="20"/>
      <c r="E332" s="20"/>
      <c r="F332" s="21">
        <v>42369</v>
      </c>
      <c r="G332" s="20">
        <v>2.02</v>
      </c>
      <c r="H332" s="20">
        <v>1</v>
      </c>
      <c r="I332" s="22">
        <f t="shared" si="15"/>
        <v>16687.443946188341</v>
      </c>
      <c r="J332" s="20">
        <v>1116.3900000000001</v>
      </c>
      <c r="K332" s="22">
        <f t="shared" si="16"/>
        <v>1345.7399103139014</v>
      </c>
      <c r="L332" s="20">
        <v>90.03</v>
      </c>
      <c r="M332" s="22">
        <f t="shared" si="17"/>
        <v>15341.704035874438</v>
      </c>
      <c r="N332" s="20">
        <v>1026.3599999999999</v>
      </c>
    </row>
    <row r="333" spans="1:14" x14ac:dyDescent="0.25">
      <c r="A333" s="20" t="s">
        <v>516</v>
      </c>
      <c r="B333" s="20" t="s">
        <v>393</v>
      </c>
      <c r="C333" s="20"/>
      <c r="D333" s="20"/>
      <c r="E333" s="20"/>
      <c r="F333" s="21">
        <v>42369</v>
      </c>
      <c r="G333" s="20">
        <v>3.24</v>
      </c>
      <c r="H333" s="20">
        <v>60</v>
      </c>
      <c r="I333" s="22">
        <f t="shared" si="15"/>
        <v>2088.0418535127055</v>
      </c>
      <c r="J333" s="20">
        <v>139.69</v>
      </c>
      <c r="K333" s="22">
        <f t="shared" si="16"/>
        <v>270.85201793721973</v>
      </c>
      <c r="L333" s="20">
        <v>18.12</v>
      </c>
      <c r="M333" s="22">
        <f t="shared" si="17"/>
        <v>1817.1898355754856</v>
      </c>
      <c r="N333" s="20">
        <v>121.57</v>
      </c>
    </row>
    <row r="334" spans="1:14" x14ac:dyDescent="0.25">
      <c r="A334" t="s">
        <v>517</v>
      </c>
      <c r="B334" t="s">
        <v>342</v>
      </c>
      <c r="F334" s="9">
        <v>42369</v>
      </c>
      <c r="G334">
        <v>2.4300000000000002</v>
      </c>
      <c r="H334">
        <v>1</v>
      </c>
      <c r="I334" s="18">
        <f t="shared" si="15"/>
        <v>5363.2286995515697</v>
      </c>
      <c r="J334">
        <v>358.8</v>
      </c>
      <c r="K334" s="18">
        <f t="shared" si="16"/>
        <v>520.62780269058294</v>
      </c>
      <c r="L334">
        <v>34.83</v>
      </c>
      <c r="M334" s="18">
        <f t="shared" si="17"/>
        <v>4842.6008968609867</v>
      </c>
      <c r="N334">
        <v>323.97000000000003</v>
      </c>
    </row>
    <row r="335" spans="1:14" x14ac:dyDescent="0.25">
      <c r="A335" t="s">
        <v>518</v>
      </c>
      <c r="B335" t="s">
        <v>397</v>
      </c>
      <c r="F335" s="9">
        <v>42369</v>
      </c>
      <c r="G335">
        <v>8.2799999999999994</v>
      </c>
      <c r="H335">
        <v>1</v>
      </c>
      <c r="I335" s="18">
        <f t="shared" si="15"/>
        <v>1762.780269058296</v>
      </c>
      <c r="J335">
        <v>117.93</v>
      </c>
      <c r="K335" s="18">
        <f t="shared" si="16"/>
        <v>582.51121076233176</v>
      </c>
      <c r="L335">
        <v>38.97</v>
      </c>
      <c r="M335" s="18">
        <f t="shared" si="17"/>
        <v>1180.269058295964</v>
      </c>
      <c r="N335">
        <v>78.959999999999994</v>
      </c>
    </row>
    <row r="336" spans="1:14" x14ac:dyDescent="0.25">
      <c r="B336" t="s">
        <v>398</v>
      </c>
      <c r="I336" s="18"/>
      <c r="K336" s="18"/>
      <c r="M336" s="18"/>
    </row>
    <row r="337" spans="1:14" x14ac:dyDescent="0.25">
      <c r="A337" t="s">
        <v>519</v>
      </c>
      <c r="B337" t="s">
        <v>400</v>
      </c>
      <c r="F337" s="9">
        <v>42369</v>
      </c>
      <c r="G337">
        <v>8.2799999999999994</v>
      </c>
      <c r="H337">
        <v>1</v>
      </c>
      <c r="I337" s="18">
        <f t="shared" si="15"/>
        <v>1628.1016442451421</v>
      </c>
      <c r="J337">
        <v>108.92</v>
      </c>
      <c r="K337" s="18">
        <f t="shared" si="16"/>
        <v>538.26606875934226</v>
      </c>
      <c r="L337">
        <v>36.01</v>
      </c>
      <c r="M337" s="18">
        <f t="shared" si="17"/>
        <v>1089.8355754857996</v>
      </c>
      <c r="N337">
        <v>72.91</v>
      </c>
    </row>
    <row r="338" spans="1:14" x14ac:dyDescent="0.25">
      <c r="B338" t="s">
        <v>401</v>
      </c>
      <c r="I338" s="18"/>
      <c r="K338" s="18"/>
      <c r="M338" s="18"/>
    </row>
    <row r="339" spans="1:14" x14ac:dyDescent="0.25">
      <c r="A339" t="s">
        <v>520</v>
      </c>
      <c r="B339" t="s">
        <v>403</v>
      </c>
      <c r="F339" s="9">
        <v>42369</v>
      </c>
      <c r="G339">
        <v>13.52</v>
      </c>
      <c r="H339">
        <v>2</v>
      </c>
      <c r="I339" s="18">
        <f t="shared" si="15"/>
        <v>3476.5321375186845</v>
      </c>
      <c r="J339">
        <v>232.58</v>
      </c>
      <c r="K339" s="18">
        <f t="shared" si="16"/>
        <v>1835.575485799701</v>
      </c>
      <c r="L339">
        <v>122.8</v>
      </c>
      <c r="M339" s="18">
        <f t="shared" si="17"/>
        <v>1640.9566517189835</v>
      </c>
      <c r="N339">
        <v>109.78</v>
      </c>
    </row>
    <row r="340" spans="1:14" x14ac:dyDescent="0.25">
      <c r="A340" t="s">
        <v>521</v>
      </c>
      <c r="B340" t="s">
        <v>323</v>
      </c>
      <c r="F340" s="9">
        <v>42369</v>
      </c>
      <c r="G340">
        <v>8.2799999999999994</v>
      </c>
      <c r="H340">
        <v>1</v>
      </c>
      <c r="I340" s="18">
        <f t="shared" si="15"/>
        <v>3045.739910313901</v>
      </c>
      <c r="J340">
        <v>203.76</v>
      </c>
      <c r="K340" s="18">
        <f t="shared" si="16"/>
        <v>1011.0612855007474</v>
      </c>
      <c r="L340">
        <v>67.64</v>
      </c>
      <c r="M340" s="18">
        <f t="shared" si="17"/>
        <v>2034.6786248131541</v>
      </c>
      <c r="N340">
        <v>136.12</v>
      </c>
    </row>
    <row r="341" spans="1:14" x14ac:dyDescent="0.25">
      <c r="A341" t="s">
        <v>522</v>
      </c>
      <c r="B341" t="s">
        <v>344</v>
      </c>
      <c r="F341" s="9">
        <v>42369</v>
      </c>
      <c r="G341">
        <v>8.2799999999999994</v>
      </c>
      <c r="H341">
        <v>1</v>
      </c>
      <c r="I341" s="18">
        <f t="shared" si="15"/>
        <v>244.24514200298952</v>
      </c>
      <c r="J341">
        <v>16.34</v>
      </c>
      <c r="K341" s="18">
        <f t="shared" si="16"/>
        <v>79.671150971599403</v>
      </c>
      <c r="L341">
        <v>5.33</v>
      </c>
      <c r="M341" s="18">
        <f t="shared" si="17"/>
        <v>164.57399103139014</v>
      </c>
      <c r="N341">
        <v>11.01</v>
      </c>
    </row>
    <row r="342" spans="1:14" x14ac:dyDescent="0.25">
      <c r="A342" t="s">
        <v>523</v>
      </c>
      <c r="B342" t="s">
        <v>329</v>
      </c>
      <c r="F342" s="9">
        <v>42369</v>
      </c>
      <c r="G342">
        <v>8.2799999999999994</v>
      </c>
      <c r="H342">
        <v>1</v>
      </c>
      <c r="I342" s="18">
        <f t="shared" si="15"/>
        <v>3499.4020926756352</v>
      </c>
      <c r="J342">
        <v>234.11</v>
      </c>
      <c r="K342" s="18">
        <f t="shared" si="16"/>
        <v>1157.997010463378</v>
      </c>
      <c r="L342">
        <v>77.47</v>
      </c>
      <c r="M342" s="18">
        <f t="shared" si="17"/>
        <v>2341.4050822122567</v>
      </c>
      <c r="N342">
        <v>156.63999999999999</v>
      </c>
    </row>
    <row r="343" spans="1:14" x14ac:dyDescent="0.25">
      <c r="A343" t="s">
        <v>524</v>
      </c>
      <c r="B343" t="s">
        <v>325</v>
      </c>
      <c r="F343" s="9">
        <v>42369</v>
      </c>
      <c r="G343">
        <v>8.2799999999999994</v>
      </c>
      <c r="H343">
        <v>1</v>
      </c>
      <c r="I343" s="18">
        <f t="shared" si="15"/>
        <v>1861.8834080717488</v>
      </c>
      <c r="J343">
        <v>124.56</v>
      </c>
      <c r="K343" s="18">
        <f t="shared" si="16"/>
        <v>616.14349775784751</v>
      </c>
      <c r="L343">
        <v>41.22</v>
      </c>
      <c r="M343" s="18">
        <f t="shared" si="17"/>
        <v>1245.7399103139014</v>
      </c>
      <c r="N343">
        <v>83.34</v>
      </c>
    </row>
    <row r="344" spans="1:14" x14ac:dyDescent="0.25">
      <c r="A344" s="26" t="s">
        <v>525</v>
      </c>
      <c r="B344" s="26" t="s">
        <v>306</v>
      </c>
      <c r="C344" s="26"/>
      <c r="D344" s="26"/>
      <c r="E344" s="26"/>
      <c r="F344" s="27">
        <v>42369</v>
      </c>
      <c r="G344" s="26">
        <v>5.74</v>
      </c>
      <c r="H344" s="26">
        <v>1</v>
      </c>
      <c r="I344" s="28">
        <f t="shared" si="15"/>
        <v>4168.0119581464869</v>
      </c>
      <c r="J344" s="26">
        <v>278.83999999999997</v>
      </c>
      <c r="K344" s="28">
        <f t="shared" si="16"/>
        <v>956.20328849028397</v>
      </c>
      <c r="L344" s="26">
        <v>63.97</v>
      </c>
      <c r="M344" s="28">
        <f t="shared" si="17"/>
        <v>3211.8086696562032</v>
      </c>
      <c r="N344" s="26">
        <v>214.87</v>
      </c>
    </row>
    <row r="345" spans="1:14" x14ac:dyDescent="0.25">
      <c r="A345" t="s">
        <v>526</v>
      </c>
      <c r="B345" t="s">
        <v>332</v>
      </c>
      <c r="F345" s="9">
        <v>42369</v>
      </c>
      <c r="G345">
        <v>13.52</v>
      </c>
      <c r="H345">
        <v>1</v>
      </c>
      <c r="I345" s="18">
        <f t="shared" si="15"/>
        <v>1348.1315396113603</v>
      </c>
      <c r="J345">
        <v>90.19</v>
      </c>
      <c r="K345" s="18">
        <f t="shared" si="16"/>
        <v>712.25710014947674</v>
      </c>
      <c r="L345">
        <v>47.65</v>
      </c>
      <c r="M345" s="18">
        <f t="shared" si="17"/>
        <v>635.87443946188341</v>
      </c>
      <c r="N345">
        <v>42.54</v>
      </c>
    </row>
    <row r="346" spans="1:14" x14ac:dyDescent="0.25">
      <c r="A346" s="20" t="s">
        <v>527</v>
      </c>
      <c r="B346" s="20" t="s">
        <v>528</v>
      </c>
      <c r="C346" s="20"/>
      <c r="D346" s="20"/>
      <c r="E346" s="20"/>
      <c r="F346" s="21">
        <v>42369</v>
      </c>
      <c r="G346" s="20">
        <v>2.02</v>
      </c>
      <c r="H346" s="20">
        <v>1</v>
      </c>
      <c r="I346" s="22">
        <f t="shared" si="15"/>
        <v>16687.443946188341</v>
      </c>
      <c r="J346" s="20">
        <v>1116.3900000000001</v>
      </c>
      <c r="K346" s="22">
        <f t="shared" si="16"/>
        <v>1345.7399103139014</v>
      </c>
      <c r="L346" s="20">
        <v>90.03</v>
      </c>
      <c r="M346" s="22">
        <f t="shared" si="17"/>
        <v>15341.704035874438</v>
      </c>
      <c r="N346" s="20">
        <v>1026.3599999999999</v>
      </c>
    </row>
    <row r="347" spans="1:14" x14ac:dyDescent="0.25">
      <c r="A347" s="20" t="s">
        <v>529</v>
      </c>
      <c r="B347" s="20" t="s">
        <v>393</v>
      </c>
      <c r="C347" s="20"/>
      <c r="D347" s="20"/>
      <c r="E347" s="20"/>
      <c r="F347" s="21">
        <v>42369</v>
      </c>
      <c r="G347" s="20">
        <v>3.24</v>
      </c>
      <c r="H347" s="20">
        <v>60</v>
      </c>
      <c r="I347" s="22">
        <f t="shared" si="15"/>
        <v>2088.0418535127055</v>
      </c>
      <c r="J347" s="20">
        <v>139.69</v>
      </c>
      <c r="K347" s="22">
        <f t="shared" si="16"/>
        <v>270.85201793721973</v>
      </c>
      <c r="L347" s="20">
        <v>18.12</v>
      </c>
      <c r="M347" s="22">
        <f t="shared" si="17"/>
        <v>1817.1898355754856</v>
      </c>
      <c r="N347" s="20">
        <v>121.57</v>
      </c>
    </row>
    <row r="348" spans="1:14" x14ac:dyDescent="0.25">
      <c r="A348" t="s">
        <v>530</v>
      </c>
      <c r="B348" t="s">
        <v>342</v>
      </c>
      <c r="F348" s="9">
        <v>42369</v>
      </c>
      <c r="G348">
        <v>2.4300000000000002</v>
      </c>
      <c r="H348">
        <v>1</v>
      </c>
      <c r="I348" s="18">
        <f t="shared" si="15"/>
        <v>5363.2286995515697</v>
      </c>
      <c r="J348">
        <v>358.8</v>
      </c>
      <c r="K348" s="18">
        <f t="shared" si="16"/>
        <v>520.62780269058294</v>
      </c>
      <c r="L348">
        <v>34.83</v>
      </c>
      <c r="M348" s="18">
        <f t="shared" si="17"/>
        <v>4842.6008968609867</v>
      </c>
      <c r="N348">
        <v>323.97000000000003</v>
      </c>
    </row>
    <row r="349" spans="1:14" x14ac:dyDescent="0.25">
      <c r="A349" t="s">
        <v>531</v>
      </c>
      <c r="B349" t="s">
        <v>397</v>
      </c>
      <c r="F349" s="9">
        <v>42369</v>
      </c>
      <c r="G349">
        <v>8.2799999999999994</v>
      </c>
      <c r="H349">
        <v>1</v>
      </c>
      <c r="I349" s="18">
        <f t="shared" si="15"/>
        <v>1762.780269058296</v>
      </c>
      <c r="J349">
        <v>117.93</v>
      </c>
      <c r="K349" s="18">
        <f t="shared" si="16"/>
        <v>582.51121076233176</v>
      </c>
      <c r="L349">
        <v>38.97</v>
      </c>
      <c r="M349" s="18">
        <f t="shared" si="17"/>
        <v>1180.269058295964</v>
      </c>
      <c r="N349">
        <v>78.959999999999994</v>
      </c>
    </row>
    <row r="350" spans="1:14" x14ac:dyDescent="0.25">
      <c r="B350" t="s">
        <v>398</v>
      </c>
      <c r="I350" s="18"/>
      <c r="K350" s="18"/>
      <c r="M350" s="18"/>
    </row>
    <row r="351" spans="1:14" x14ac:dyDescent="0.25">
      <c r="A351" t="s">
        <v>532</v>
      </c>
      <c r="B351" t="s">
        <v>400</v>
      </c>
      <c r="F351" s="9">
        <v>42369</v>
      </c>
      <c r="G351">
        <v>8.2799999999999994</v>
      </c>
      <c r="H351">
        <v>1</v>
      </c>
      <c r="I351" s="18">
        <f t="shared" si="15"/>
        <v>1628.1016442451421</v>
      </c>
      <c r="J351">
        <v>108.92</v>
      </c>
      <c r="K351" s="18">
        <f t="shared" si="16"/>
        <v>538.26606875934226</v>
      </c>
      <c r="L351">
        <v>36.01</v>
      </c>
      <c r="M351" s="18">
        <f t="shared" si="17"/>
        <v>1089.8355754857996</v>
      </c>
      <c r="N351">
        <v>72.91</v>
      </c>
    </row>
    <row r="352" spans="1:14" x14ac:dyDescent="0.25">
      <c r="B352" t="s">
        <v>401</v>
      </c>
      <c r="I352" s="18"/>
      <c r="K352" s="18"/>
      <c r="M352" s="18"/>
    </row>
    <row r="353" spans="1:14" x14ac:dyDescent="0.25">
      <c r="A353" t="s">
        <v>533</v>
      </c>
      <c r="B353" t="s">
        <v>403</v>
      </c>
      <c r="F353" s="9">
        <v>42369</v>
      </c>
      <c r="G353">
        <v>13.52</v>
      </c>
      <c r="H353">
        <v>2</v>
      </c>
      <c r="I353" s="18">
        <f t="shared" si="15"/>
        <v>3476.5321375186845</v>
      </c>
      <c r="J353">
        <v>232.58</v>
      </c>
      <c r="K353" s="18">
        <f t="shared" si="16"/>
        <v>1835.575485799701</v>
      </c>
      <c r="L353">
        <v>122.8</v>
      </c>
      <c r="M353" s="18">
        <f t="shared" si="17"/>
        <v>1640.9566517189835</v>
      </c>
      <c r="N353">
        <v>109.78</v>
      </c>
    </row>
    <row r="354" spans="1:14" x14ac:dyDescent="0.25">
      <c r="A354" t="s">
        <v>534</v>
      </c>
      <c r="B354" t="s">
        <v>323</v>
      </c>
      <c r="F354" s="9">
        <v>42369</v>
      </c>
      <c r="G354">
        <v>8.2799999999999994</v>
      </c>
      <c r="H354">
        <v>1</v>
      </c>
      <c r="I354" s="18">
        <f t="shared" si="15"/>
        <v>3045.739910313901</v>
      </c>
      <c r="J354">
        <v>203.76</v>
      </c>
      <c r="K354" s="18">
        <f t="shared" si="16"/>
        <v>1011.0612855007474</v>
      </c>
      <c r="L354">
        <v>67.64</v>
      </c>
      <c r="M354" s="18">
        <f t="shared" si="17"/>
        <v>2034.6786248131541</v>
      </c>
      <c r="N354">
        <v>136.12</v>
      </c>
    </row>
    <row r="355" spans="1:14" x14ac:dyDescent="0.25">
      <c r="A355" t="s">
        <v>535</v>
      </c>
      <c r="B355" t="s">
        <v>344</v>
      </c>
      <c r="F355" s="9">
        <v>42369</v>
      </c>
      <c r="G355">
        <v>8.2799999999999994</v>
      </c>
      <c r="H355">
        <v>1</v>
      </c>
      <c r="I355" s="18">
        <f t="shared" si="15"/>
        <v>244.24514200298952</v>
      </c>
      <c r="J355">
        <v>16.34</v>
      </c>
      <c r="K355" s="18">
        <f t="shared" si="16"/>
        <v>79.671150971599403</v>
      </c>
      <c r="L355">
        <v>5.33</v>
      </c>
      <c r="M355" s="18">
        <f t="shared" si="17"/>
        <v>164.57399103139014</v>
      </c>
      <c r="N355">
        <v>11.01</v>
      </c>
    </row>
    <row r="356" spans="1:14" x14ac:dyDescent="0.25">
      <c r="A356" t="s">
        <v>536</v>
      </c>
      <c r="B356" t="s">
        <v>329</v>
      </c>
      <c r="F356" s="9">
        <v>42369</v>
      </c>
      <c r="G356">
        <v>8.2799999999999994</v>
      </c>
      <c r="H356">
        <v>1</v>
      </c>
      <c r="I356" s="18">
        <f t="shared" si="15"/>
        <v>3499.4020926756352</v>
      </c>
      <c r="J356">
        <v>234.11</v>
      </c>
      <c r="K356" s="18">
        <f t="shared" si="16"/>
        <v>1157.997010463378</v>
      </c>
      <c r="L356">
        <v>77.47</v>
      </c>
      <c r="M356" s="18">
        <f t="shared" si="17"/>
        <v>2341.4050822122567</v>
      </c>
      <c r="N356">
        <v>156.63999999999999</v>
      </c>
    </row>
    <row r="357" spans="1:14" x14ac:dyDescent="0.25">
      <c r="A357" t="s">
        <v>537</v>
      </c>
      <c r="B357" t="s">
        <v>325</v>
      </c>
      <c r="F357" s="9">
        <v>42369</v>
      </c>
      <c r="G357">
        <v>8.2799999999999994</v>
      </c>
      <c r="H357">
        <v>1</v>
      </c>
      <c r="I357" s="18">
        <f t="shared" si="15"/>
        <v>1861.8834080717488</v>
      </c>
      <c r="J357">
        <v>124.56</v>
      </c>
      <c r="K357" s="18">
        <f t="shared" si="16"/>
        <v>616.14349775784751</v>
      </c>
      <c r="L357">
        <v>41.22</v>
      </c>
      <c r="M357" s="18">
        <f t="shared" si="17"/>
        <v>1245.7399103139014</v>
      </c>
      <c r="N357">
        <v>83.34</v>
      </c>
    </row>
    <row r="358" spans="1:14" x14ac:dyDescent="0.25">
      <c r="A358" s="26" t="s">
        <v>538</v>
      </c>
      <c r="B358" s="26" t="s">
        <v>306</v>
      </c>
      <c r="C358" s="26"/>
      <c r="D358" s="26"/>
      <c r="E358" s="26"/>
      <c r="F358" s="27">
        <v>42369</v>
      </c>
      <c r="G358" s="26">
        <v>5.74</v>
      </c>
      <c r="H358" s="26">
        <v>1</v>
      </c>
      <c r="I358" s="28">
        <f t="shared" si="15"/>
        <v>4168.0119581464869</v>
      </c>
      <c r="J358" s="26">
        <v>278.83999999999997</v>
      </c>
      <c r="K358" s="28">
        <f t="shared" si="16"/>
        <v>956.20328849028397</v>
      </c>
      <c r="L358" s="26">
        <v>63.97</v>
      </c>
      <c r="M358" s="28">
        <f t="shared" si="17"/>
        <v>3211.8086696562032</v>
      </c>
      <c r="N358" s="26">
        <v>214.87</v>
      </c>
    </row>
    <row r="359" spans="1:14" x14ac:dyDescent="0.25">
      <c r="A359" t="s">
        <v>539</v>
      </c>
      <c r="B359" t="s">
        <v>332</v>
      </c>
      <c r="F359" s="9">
        <v>42369</v>
      </c>
      <c r="G359">
        <v>13.52</v>
      </c>
      <c r="H359">
        <v>1</v>
      </c>
      <c r="I359" s="18">
        <f t="shared" si="15"/>
        <v>1348.1315396113603</v>
      </c>
      <c r="J359">
        <v>90.19</v>
      </c>
      <c r="K359" s="18">
        <f t="shared" si="16"/>
        <v>712.25710014947674</v>
      </c>
      <c r="L359">
        <v>47.65</v>
      </c>
      <c r="M359" s="18">
        <f t="shared" si="17"/>
        <v>635.87443946188341</v>
      </c>
      <c r="N359">
        <v>42.54</v>
      </c>
    </row>
    <row r="360" spans="1:14" x14ac:dyDescent="0.25">
      <c r="A360" s="20" t="s">
        <v>540</v>
      </c>
      <c r="B360" s="20" t="s">
        <v>541</v>
      </c>
      <c r="C360" s="20"/>
      <c r="D360" s="20"/>
      <c r="E360" s="20"/>
      <c r="F360" s="21">
        <v>42369</v>
      </c>
      <c r="G360" s="20">
        <v>2.02</v>
      </c>
      <c r="H360" s="20">
        <v>1</v>
      </c>
      <c r="I360" s="22">
        <f t="shared" si="15"/>
        <v>16687.443946188341</v>
      </c>
      <c r="J360" s="20">
        <v>1116.3900000000001</v>
      </c>
      <c r="K360" s="22">
        <f t="shared" si="16"/>
        <v>1345.7399103139014</v>
      </c>
      <c r="L360" s="20">
        <v>90.03</v>
      </c>
      <c r="M360" s="22">
        <f t="shared" si="17"/>
        <v>15341.704035874438</v>
      </c>
      <c r="N360" s="20">
        <v>1026.3599999999999</v>
      </c>
    </row>
    <row r="361" spans="1:14" x14ac:dyDescent="0.25">
      <c r="A361" s="20" t="s">
        <v>542</v>
      </c>
      <c r="B361" s="20" t="s">
        <v>393</v>
      </c>
      <c r="C361" s="20"/>
      <c r="D361" s="20"/>
      <c r="E361" s="20"/>
      <c r="F361" s="21">
        <v>42369</v>
      </c>
      <c r="G361" s="20">
        <v>3.24</v>
      </c>
      <c r="H361" s="20">
        <v>60</v>
      </c>
      <c r="I361" s="22">
        <f t="shared" si="15"/>
        <v>2088.0418535127055</v>
      </c>
      <c r="J361" s="20">
        <v>139.69</v>
      </c>
      <c r="K361" s="22">
        <f t="shared" si="16"/>
        <v>270.85201793721973</v>
      </c>
      <c r="L361" s="20">
        <v>18.12</v>
      </c>
      <c r="M361" s="22">
        <f t="shared" si="17"/>
        <v>1817.1898355754856</v>
      </c>
      <c r="N361" s="20">
        <v>121.57</v>
      </c>
    </row>
    <row r="362" spans="1:14" x14ac:dyDescent="0.25">
      <c r="A362" t="s">
        <v>543</v>
      </c>
      <c r="B362" t="s">
        <v>342</v>
      </c>
      <c r="F362" s="9">
        <v>42369</v>
      </c>
      <c r="G362">
        <v>2.4300000000000002</v>
      </c>
      <c r="H362">
        <v>1</v>
      </c>
      <c r="I362" s="18">
        <f t="shared" si="15"/>
        <v>5363.2286995515697</v>
      </c>
      <c r="J362">
        <v>358.8</v>
      </c>
      <c r="K362" s="18">
        <f t="shared" si="16"/>
        <v>520.62780269058294</v>
      </c>
      <c r="L362">
        <v>34.83</v>
      </c>
      <c r="M362" s="18">
        <f t="shared" si="17"/>
        <v>4842.6008968609867</v>
      </c>
      <c r="N362">
        <v>323.97000000000003</v>
      </c>
    </row>
    <row r="363" spans="1:14" x14ac:dyDescent="0.25">
      <c r="A363" t="s">
        <v>544</v>
      </c>
      <c r="B363" t="s">
        <v>397</v>
      </c>
      <c r="F363" s="9">
        <v>42369</v>
      </c>
      <c r="G363">
        <v>8.2799999999999994</v>
      </c>
      <c r="H363">
        <v>1</v>
      </c>
      <c r="I363" s="18">
        <f t="shared" si="15"/>
        <v>1762.780269058296</v>
      </c>
      <c r="J363">
        <v>117.93</v>
      </c>
      <c r="K363" s="18">
        <f t="shared" si="16"/>
        <v>582.51121076233176</v>
      </c>
      <c r="L363">
        <v>38.97</v>
      </c>
      <c r="M363" s="18">
        <f t="shared" si="17"/>
        <v>1180.269058295964</v>
      </c>
      <c r="N363">
        <v>78.959999999999994</v>
      </c>
    </row>
    <row r="364" spans="1:14" x14ac:dyDescent="0.25">
      <c r="B364" t="s">
        <v>398</v>
      </c>
      <c r="I364" s="18"/>
      <c r="K364" s="18"/>
      <c r="M364" s="18"/>
    </row>
    <row r="365" spans="1:14" x14ac:dyDescent="0.25">
      <c r="A365" t="s">
        <v>545</v>
      </c>
      <c r="B365" t="s">
        <v>400</v>
      </c>
      <c r="F365" s="9">
        <v>42369</v>
      </c>
      <c r="G365">
        <v>8.2799999999999994</v>
      </c>
      <c r="H365">
        <v>1</v>
      </c>
      <c r="I365" s="18">
        <f t="shared" si="15"/>
        <v>1628.1016442451421</v>
      </c>
      <c r="J365">
        <v>108.92</v>
      </c>
      <c r="K365" s="18">
        <f t="shared" si="16"/>
        <v>538.26606875934226</v>
      </c>
      <c r="L365">
        <v>36.01</v>
      </c>
      <c r="M365" s="18">
        <f t="shared" si="17"/>
        <v>1089.8355754857996</v>
      </c>
      <c r="N365">
        <v>72.91</v>
      </c>
    </row>
    <row r="366" spans="1:14" x14ac:dyDescent="0.25">
      <c r="B366" t="s">
        <v>401</v>
      </c>
      <c r="I366" s="18"/>
      <c r="K366" s="18"/>
      <c r="M366" s="18"/>
    </row>
    <row r="367" spans="1:14" x14ac:dyDescent="0.25">
      <c r="A367" t="s">
        <v>546</v>
      </c>
      <c r="B367" t="s">
        <v>403</v>
      </c>
      <c r="F367" s="9">
        <v>42369</v>
      </c>
      <c r="G367">
        <v>13.52</v>
      </c>
      <c r="H367">
        <v>2</v>
      </c>
      <c r="I367" s="18">
        <f t="shared" si="15"/>
        <v>3476.5321375186845</v>
      </c>
      <c r="J367">
        <v>232.58</v>
      </c>
      <c r="K367" s="18">
        <f t="shared" si="16"/>
        <v>1835.575485799701</v>
      </c>
      <c r="L367">
        <v>122.8</v>
      </c>
      <c r="M367" s="18">
        <f t="shared" si="17"/>
        <v>1640.9566517189835</v>
      </c>
      <c r="N367">
        <v>109.78</v>
      </c>
    </row>
    <row r="368" spans="1:14" x14ac:dyDescent="0.25">
      <c r="A368" t="s">
        <v>547</v>
      </c>
      <c r="B368" t="s">
        <v>323</v>
      </c>
      <c r="F368" s="9">
        <v>42369</v>
      </c>
      <c r="G368">
        <v>8.2799999999999994</v>
      </c>
      <c r="H368">
        <v>1</v>
      </c>
      <c r="I368" s="18">
        <f t="shared" si="15"/>
        <v>3045.739910313901</v>
      </c>
      <c r="J368">
        <v>203.76</v>
      </c>
      <c r="K368" s="18">
        <f t="shared" si="16"/>
        <v>1011.0612855007474</v>
      </c>
      <c r="L368">
        <v>67.64</v>
      </c>
      <c r="M368" s="18">
        <f t="shared" si="17"/>
        <v>2034.6786248131541</v>
      </c>
      <c r="N368">
        <v>136.12</v>
      </c>
    </row>
    <row r="369" spans="1:14" x14ac:dyDescent="0.25">
      <c r="A369" t="s">
        <v>548</v>
      </c>
      <c r="B369" t="s">
        <v>344</v>
      </c>
      <c r="F369" s="9">
        <v>42369</v>
      </c>
      <c r="G369">
        <v>8.2799999999999994</v>
      </c>
      <c r="H369">
        <v>1</v>
      </c>
      <c r="I369" s="18">
        <f t="shared" si="15"/>
        <v>244.24514200298952</v>
      </c>
      <c r="J369">
        <v>16.34</v>
      </c>
      <c r="K369" s="18">
        <f t="shared" si="16"/>
        <v>79.671150971599403</v>
      </c>
      <c r="L369">
        <v>5.33</v>
      </c>
      <c r="M369" s="18">
        <f t="shared" si="17"/>
        <v>164.57399103139014</v>
      </c>
      <c r="N369">
        <v>11.01</v>
      </c>
    </row>
    <row r="370" spans="1:14" x14ac:dyDescent="0.25">
      <c r="A370" t="s">
        <v>549</v>
      </c>
      <c r="B370" t="s">
        <v>329</v>
      </c>
      <c r="F370" s="9">
        <v>42369</v>
      </c>
      <c r="G370">
        <v>8.2799999999999994</v>
      </c>
      <c r="H370">
        <v>1</v>
      </c>
      <c r="I370" s="18">
        <f t="shared" si="15"/>
        <v>3499.4020926756352</v>
      </c>
      <c r="J370">
        <v>234.11</v>
      </c>
      <c r="K370" s="18">
        <f t="shared" si="16"/>
        <v>1157.997010463378</v>
      </c>
      <c r="L370">
        <v>77.47</v>
      </c>
      <c r="M370" s="18">
        <f t="shared" si="17"/>
        <v>2341.4050822122567</v>
      </c>
      <c r="N370">
        <v>156.63999999999999</v>
      </c>
    </row>
    <row r="371" spans="1:14" x14ac:dyDescent="0.25">
      <c r="A371" t="s">
        <v>550</v>
      </c>
      <c r="B371" t="s">
        <v>325</v>
      </c>
      <c r="F371" s="9">
        <v>42369</v>
      </c>
      <c r="G371">
        <v>8.2799999999999994</v>
      </c>
      <c r="H371">
        <v>1</v>
      </c>
      <c r="I371" s="18">
        <f t="shared" si="15"/>
        <v>1861.8834080717488</v>
      </c>
      <c r="J371">
        <v>124.56</v>
      </c>
      <c r="K371" s="18">
        <f t="shared" si="16"/>
        <v>616.14349775784751</v>
      </c>
      <c r="L371">
        <v>41.22</v>
      </c>
      <c r="M371" s="18">
        <f t="shared" si="17"/>
        <v>1245.7399103139014</v>
      </c>
      <c r="N371">
        <v>83.34</v>
      </c>
    </row>
    <row r="372" spans="1:14" x14ac:dyDescent="0.25">
      <c r="A372" s="26" t="s">
        <v>551</v>
      </c>
      <c r="B372" s="26" t="s">
        <v>306</v>
      </c>
      <c r="C372" s="26"/>
      <c r="D372" s="26"/>
      <c r="E372" s="26"/>
      <c r="F372" s="27">
        <v>42369</v>
      </c>
      <c r="G372" s="26">
        <v>5.74</v>
      </c>
      <c r="H372" s="26">
        <v>1</v>
      </c>
      <c r="I372" s="28">
        <f t="shared" si="15"/>
        <v>4168.0119581464869</v>
      </c>
      <c r="J372" s="26">
        <v>278.83999999999997</v>
      </c>
      <c r="K372" s="28">
        <f t="shared" si="16"/>
        <v>956.20328849028397</v>
      </c>
      <c r="L372" s="26">
        <v>63.97</v>
      </c>
      <c r="M372" s="28">
        <f t="shared" si="17"/>
        <v>3211.8086696562032</v>
      </c>
      <c r="N372" s="26">
        <v>214.87</v>
      </c>
    </row>
    <row r="373" spans="1:14" x14ac:dyDescent="0.25">
      <c r="A373" t="s">
        <v>552</v>
      </c>
      <c r="B373" t="s">
        <v>332</v>
      </c>
      <c r="F373" s="9">
        <v>42369</v>
      </c>
      <c r="G373">
        <v>13.52</v>
      </c>
      <c r="H373">
        <v>1</v>
      </c>
      <c r="I373" s="18">
        <f t="shared" si="15"/>
        <v>1348.1315396113603</v>
      </c>
      <c r="J373">
        <v>90.19</v>
      </c>
      <c r="K373" s="18">
        <f t="shared" si="16"/>
        <v>712.25710014947674</v>
      </c>
      <c r="L373">
        <v>47.65</v>
      </c>
      <c r="M373" s="18">
        <f t="shared" si="17"/>
        <v>635.87443946188341</v>
      </c>
      <c r="N373">
        <v>42.54</v>
      </c>
    </row>
    <row r="374" spans="1:14" x14ac:dyDescent="0.25">
      <c r="A374" s="20" t="s">
        <v>553</v>
      </c>
      <c r="B374" s="20" t="s">
        <v>554</v>
      </c>
      <c r="C374" s="20"/>
      <c r="D374" s="20"/>
      <c r="E374" s="20"/>
      <c r="F374" s="21">
        <v>42369</v>
      </c>
      <c r="G374" s="20">
        <v>2.02</v>
      </c>
      <c r="H374" s="20">
        <v>1</v>
      </c>
      <c r="I374" s="22">
        <f t="shared" si="15"/>
        <v>16687.443946188341</v>
      </c>
      <c r="J374" s="20">
        <v>1116.3900000000001</v>
      </c>
      <c r="K374" s="22">
        <f t="shared" si="16"/>
        <v>1345.7399103139014</v>
      </c>
      <c r="L374" s="20">
        <v>90.03</v>
      </c>
      <c r="M374" s="22">
        <f t="shared" si="17"/>
        <v>15341.704035874438</v>
      </c>
      <c r="N374" s="20">
        <v>1026.3599999999999</v>
      </c>
    </row>
    <row r="375" spans="1:14" x14ac:dyDescent="0.25">
      <c r="A375" s="20" t="s">
        <v>555</v>
      </c>
      <c r="B375" s="20" t="s">
        <v>393</v>
      </c>
      <c r="C375" s="20"/>
      <c r="D375" s="20"/>
      <c r="E375" s="20"/>
      <c r="F375" s="21">
        <v>42369</v>
      </c>
      <c r="G375" s="20">
        <v>3.24</v>
      </c>
      <c r="H375" s="20">
        <v>60</v>
      </c>
      <c r="I375" s="22">
        <f t="shared" si="15"/>
        <v>2088.0418535127055</v>
      </c>
      <c r="J375" s="20">
        <v>139.69</v>
      </c>
      <c r="K375" s="22">
        <f t="shared" si="16"/>
        <v>270.85201793721973</v>
      </c>
      <c r="L375" s="20">
        <v>18.12</v>
      </c>
      <c r="M375" s="22">
        <f t="shared" si="17"/>
        <v>1817.1898355754856</v>
      </c>
      <c r="N375" s="20">
        <v>121.57</v>
      </c>
    </row>
    <row r="376" spans="1:14" x14ac:dyDescent="0.25">
      <c r="A376" t="s">
        <v>556</v>
      </c>
      <c r="B376" t="s">
        <v>342</v>
      </c>
      <c r="F376" s="9">
        <v>42369</v>
      </c>
      <c r="G376">
        <v>2.4300000000000002</v>
      </c>
      <c r="H376">
        <v>1</v>
      </c>
      <c r="I376" s="18">
        <f t="shared" si="15"/>
        <v>5363.2286995515697</v>
      </c>
      <c r="J376">
        <v>358.8</v>
      </c>
      <c r="K376" s="18">
        <f t="shared" si="16"/>
        <v>520.62780269058294</v>
      </c>
      <c r="L376">
        <v>34.83</v>
      </c>
      <c r="M376" s="18">
        <f t="shared" si="17"/>
        <v>4842.6008968609867</v>
      </c>
      <c r="N376">
        <v>323.97000000000003</v>
      </c>
    </row>
    <row r="377" spans="1:14" x14ac:dyDescent="0.25">
      <c r="A377" t="s">
        <v>557</v>
      </c>
      <c r="B377" t="s">
        <v>397</v>
      </c>
      <c r="F377" s="9">
        <v>42369</v>
      </c>
      <c r="G377">
        <v>8.2799999999999994</v>
      </c>
      <c r="H377">
        <v>1</v>
      </c>
      <c r="I377" s="18">
        <f t="shared" si="15"/>
        <v>1762.780269058296</v>
      </c>
      <c r="J377">
        <v>117.93</v>
      </c>
      <c r="K377" s="18">
        <f t="shared" si="16"/>
        <v>582.51121076233176</v>
      </c>
      <c r="L377">
        <v>38.97</v>
      </c>
      <c r="M377" s="18">
        <f t="shared" si="17"/>
        <v>1180.269058295964</v>
      </c>
      <c r="N377">
        <v>78.959999999999994</v>
      </c>
    </row>
    <row r="378" spans="1:14" x14ac:dyDescent="0.25">
      <c r="B378" t="s">
        <v>398</v>
      </c>
      <c r="I378" s="18"/>
      <c r="K378" s="18"/>
      <c r="M378" s="18"/>
    </row>
    <row r="379" spans="1:14" x14ac:dyDescent="0.25">
      <c r="A379" t="s">
        <v>558</v>
      </c>
      <c r="B379" t="s">
        <v>400</v>
      </c>
      <c r="F379" s="9">
        <v>42369</v>
      </c>
      <c r="G379">
        <v>8.2799999999999994</v>
      </c>
      <c r="H379">
        <v>1</v>
      </c>
      <c r="I379" s="18">
        <f t="shared" si="15"/>
        <v>1628.1016442451421</v>
      </c>
      <c r="J379">
        <v>108.92</v>
      </c>
      <c r="K379" s="18">
        <f t="shared" si="16"/>
        <v>538.26606875934226</v>
      </c>
      <c r="L379">
        <v>36.01</v>
      </c>
      <c r="M379" s="18">
        <f t="shared" si="17"/>
        <v>1089.8355754857996</v>
      </c>
      <c r="N379">
        <v>72.91</v>
      </c>
    </row>
    <row r="380" spans="1:14" x14ac:dyDescent="0.25">
      <c r="B380" t="s">
        <v>401</v>
      </c>
      <c r="I380" s="18"/>
      <c r="K380" s="18"/>
      <c r="M380" s="18"/>
    </row>
    <row r="381" spans="1:14" x14ac:dyDescent="0.25">
      <c r="A381" t="s">
        <v>559</v>
      </c>
      <c r="B381" t="s">
        <v>403</v>
      </c>
      <c r="F381" s="9">
        <v>42369</v>
      </c>
      <c r="G381">
        <v>13.52</v>
      </c>
      <c r="H381">
        <v>2</v>
      </c>
      <c r="I381" s="18">
        <f t="shared" si="15"/>
        <v>3476.5321375186845</v>
      </c>
      <c r="J381">
        <v>232.58</v>
      </c>
      <c r="K381" s="18">
        <f t="shared" si="16"/>
        <v>1835.575485799701</v>
      </c>
      <c r="L381">
        <v>122.8</v>
      </c>
      <c r="M381" s="18">
        <f t="shared" si="17"/>
        <v>1640.9566517189835</v>
      </c>
      <c r="N381">
        <v>109.78</v>
      </c>
    </row>
    <row r="382" spans="1:14" x14ac:dyDescent="0.25">
      <c r="A382" t="s">
        <v>560</v>
      </c>
      <c r="B382" t="s">
        <v>323</v>
      </c>
      <c r="F382" s="9">
        <v>42369</v>
      </c>
      <c r="G382">
        <v>8.2799999999999994</v>
      </c>
      <c r="H382">
        <v>1</v>
      </c>
      <c r="I382" s="18">
        <f t="shared" si="15"/>
        <v>3045.739910313901</v>
      </c>
      <c r="J382">
        <v>203.76</v>
      </c>
      <c r="K382" s="18">
        <f t="shared" si="16"/>
        <v>1011.0612855007474</v>
      </c>
      <c r="L382">
        <v>67.64</v>
      </c>
      <c r="M382" s="18">
        <f t="shared" si="17"/>
        <v>2034.6786248131541</v>
      </c>
      <c r="N382">
        <v>136.12</v>
      </c>
    </row>
    <row r="383" spans="1:14" x14ac:dyDescent="0.25">
      <c r="A383" t="s">
        <v>561</v>
      </c>
      <c r="B383" t="s">
        <v>344</v>
      </c>
      <c r="F383" s="9">
        <v>42369</v>
      </c>
      <c r="G383">
        <v>8.2799999999999994</v>
      </c>
      <c r="H383">
        <v>1</v>
      </c>
      <c r="I383" s="18">
        <f t="shared" si="15"/>
        <v>244.24514200298952</v>
      </c>
      <c r="J383">
        <v>16.34</v>
      </c>
      <c r="K383" s="18">
        <f t="shared" si="16"/>
        <v>79.671150971599403</v>
      </c>
      <c r="L383">
        <v>5.33</v>
      </c>
      <c r="M383" s="18">
        <f t="shared" si="17"/>
        <v>164.57399103139014</v>
      </c>
      <c r="N383">
        <v>11.01</v>
      </c>
    </row>
    <row r="384" spans="1:14" x14ac:dyDescent="0.25">
      <c r="A384" t="s">
        <v>562</v>
      </c>
      <c r="B384" t="s">
        <v>329</v>
      </c>
      <c r="F384" s="9">
        <v>42369</v>
      </c>
      <c r="G384">
        <v>8.2799999999999994</v>
      </c>
      <c r="H384">
        <v>1</v>
      </c>
      <c r="I384" s="18">
        <f t="shared" si="15"/>
        <v>3499.4020926756352</v>
      </c>
      <c r="J384">
        <v>234.11</v>
      </c>
      <c r="K384" s="18">
        <f t="shared" si="16"/>
        <v>1157.997010463378</v>
      </c>
      <c r="L384">
        <v>77.47</v>
      </c>
      <c r="M384" s="18">
        <f t="shared" si="17"/>
        <v>2341.4050822122567</v>
      </c>
      <c r="N384">
        <v>156.63999999999999</v>
      </c>
    </row>
    <row r="385" spans="1:14" x14ac:dyDescent="0.25">
      <c r="A385" t="s">
        <v>563</v>
      </c>
      <c r="B385" t="s">
        <v>325</v>
      </c>
      <c r="F385" s="9">
        <v>42369</v>
      </c>
      <c r="G385">
        <v>8.2799999999999994</v>
      </c>
      <c r="H385">
        <v>1</v>
      </c>
      <c r="I385" s="18">
        <f t="shared" si="15"/>
        <v>1861.8834080717488</v>
      </c>
      <c r="J385">
        <v>124.56</v>
      </c>
      <c r="K385" s="18">
        <f t="shared" si="16"/>
        <v>616.14349775784751</v>
      </c>
      <c r="L385">
        <v>41.22</v>
      </c>
      <c r="M385" s="18">
        <f t="shared" si="17"/>
        <v>1245.7399103139014</v>
      </c>
      <c r="N385">
        <v>83.34</v>
      </c>
    </row>
    <row r="386" spans="1:14" x14ac:dyDescent="0.25">
      <c r="A386" s="26" t="s">
        <v>564</v>
      </c>
      <c r="B386" s="26" t="s">
        <v>306</v>
      </c>
      <c r="C386" s="26"/>
      <c r="D386" s="26"/>
      <c r="E386" s="26"/>
      <c r="F386" s="27">
        <v>42369</v>
      </c>
      <c r="G386" s="26">
        <v>5.74</v>
      </c>
      <c r="H386" s="26">
        <v>1</v>
      </c>
      <c r="I386" s="28">
        <f t="shared" si="15"/>
        <v>4168.0119581464869</v>
      </c>
      <c r="J386" s="26">
        <v>278.83999999999997</v>
      </c>
      <c r="K386" s="28">
        <f t="shared" si="16"/>
        <v>956.20328849028397</v>
      </c>
      <c r="L386" s="26">
        <v>63.97</v>
      </c>
      <c r="M386" s="28">
        <f t="shared" si="17"/>
        <v>3211.8086696562032</v>
      </c>
      <c r="N386" s="26">
        <v>214.87</v>
      </c>
    </row>
    <row r="387" spans="1:14" x14ac:dyDescent="0.25">
      <c r="A387" t="s">
        <v>565</v>
      </c>
      <c r="B387" t="s">
        <v>332</v>
      </c>
      <c r="F387" s="9">
        <v>42369</v>
      </c>
      <c r="G387">
        <v>13.52</v>
      </c>
      <c r="H387">
        <v>1</v>
      </c>
      <c r="I387" s="18">
        <f t="shared" si="15"/>
        <v>1348.1315396113603</v>
      </c>
      <c r="J387">
        <v>90.19</v>
      </c>
      <c r="K387" s="18">
        <f t="shared" si="16"/>
        <v>712.25710014947674</v>
      </c>
      <c r="L387">
        <v>47.65</v>
      </c>
      <c r="M387" s="18">
        <f t="shared" si="17"/>
        <v>635.87443946188341</v>
      </c>
      <c r="N387">
        <v>42.54</v>
      </c>
    </row>
    <row r="388" spans="1:14" x14ac:dyDescent="0.25">
      <c r="A388" s="20" t="s">
        <v>566</v>
      </c>
      <c r="B388" s="20" t="s">
        <v>567</v>
      </c>
      <c r="C388" s="20"/>
      <c r="D388" s="20"/>
      <c r="E388" s="20"/>
      <c r="F388" s="21">
        <v>42369</v>
      </c>
      <c r="G388" s="20">
        <v>2.02</v>
      </c>
      <c r="H388" s="20">
        <v>1</v>
      </c>
      <c r="I388" s="22">
        <f t="shared" si="15"/>
        <v>16687.443946188341</v>
      </c>
      <c r="J388" s="20">
        <v>1116.3900000000001</v>
      </c>
      <c r="K388" s="22">
        <f t="shared" si="16"/>
        <v>1345.7399103139014</v>
      </c>
      <c r="L388" s="20">
        <v>90.03</v>
      </c>
      <c r="M388" s="22">
        <f t="shared" si="17"/>
        <v>15341.704035874438</v>
      </c>
      <c r="N388" s="20">
        <v>1026.3599999999999</v>
      </c>
    </row>
    <row r="389" spans="1:14" x14ac:dyDescent="0.25">
      <c r="A389" s="20" t="s">
        <v>568</v>
      </c>
      <c r="B389" s="20" t="s">
        <v>393</v>
      </c>
      <c r="C389" s="20"/>
      <c r="D389" s="20"/>
      <c r="E389" s="20"/>
      <c r="F389" s="21">
        <v>42369</v>
      </c>
      <c r="G389" s="20">
        <v>3.24</v>
      </c>
      <c r="H389" s="20">
        <v>60</v>
      </c>
      <c r="I389" s="22">
        <f t="shared" ref="I389:I451" si="18">J389/0.0669</f>
        <v>2088.0418535127055</v>
      </c>
      <c r="J389" s="20">
        <v>139.69</v>
      </c>
      <c r="K389" s="22">
        <f t="shared" ref="K389:K451" si="19">L389/0.0669</f>
        <v>270.85201793721973</v>
      </c>
      <c r="L389" s="20">
        <v>18.12</v>
      </c>
      <c r="M389" s="22">
        <f t="shared" ref="M389:M451" si="20">N389/0.0669</f>
        <v>1817.1898355754856</v>
      </c>
      <c r="N389" s="20">
        <v>121.57</v>
      </c>
    </row>
    <row r="390" spans="1:14" x14ac:dyDescent="0.25">
      <c r="A390" t="s">
        <v>569</v>
      </c>
      <c r="B390" t="s">
        <v>342</v>
      </c>
      <c r="F390" s="9">
        <v>42369</v>
      </c>
      <c r="G390">
        <v>2.4300000000000002</v>
      </c>
      <c r="H390">
        <v>1</v>
      </c>
      <c r="I390" s="18">
        <f t="shared" si="18"/>
        <v>5363.2286995515697</v>
      </c>
      <c r="J390">
        <v>358.8</v>
      </c>
      <c r="K390" s="18">
        <f t="shared" si="19"/>
        <v>520.62780269058294</v>
      </c>
      <c r="L390">
        <v>34.83</v>
      </c>
      <c r="M390" s="18">
        <f t="shared" si="20"/>
        <v>4842.6008968609867</v>
      </c>
      <c r="N390">
        <v>323.97000000000003</v>
      </c>
    </row>
    <row r="391" spans="1:14" x14ac:dyDescent="0.25">
      <c r="A391" t="s">
        <v>570</v>
      </c>
      <c r="B391" t="s">
        <v>397</v>
      </c>
      <c r="F391" s="9">
        <v>42369</v>
      </c>
      <c r="G391">
        <v>8.2799999999999994</v>
      </c>
      <c r="H391">
        <v>1</v>
      </c>
      <c r="I391" s="18">
        <f t="shared" si="18"/>
        <v>1762.780269058296</v>
      </c>
      <c r="J391">
        <v>117.93</v>
      </c>
      <c r="K391" s="18">
        <f t="shared" si="19"/>
        <v>582.51121076233176</v>
      </c>
      <c r="L391">
        <v>38.97</v>
      </c>
      <c r="M391" s="18">
        <f t="shared" si="20"/>
        <v>1180.269058295964</v>
      </c>
      <c r="N391">
        <v>78.959999999999994</v>
      </c>
    </row>
    <row r="392" spans="1:14" x14ac:dyDescent="0.25">
      <c r="B392" t="s">
        <v>398</v>
      </c>
      <c r="I392" s="18"/>
      <c r="K392" s="18"/>
      <c r="M392" s="18"/>
    </row>
    <row r="393" spans="1:14" x14ac:dyDescent="0.25">
      <c r="A393" t="s">
        <v>571</v>
      </c>
      <c r="B393" t="s">
        <v>400</v>
      </c>
      <c r="F393" s="9">
        <v>42369</v>
      </c>
      <c r="G393">
        <v>8.2799999999999994</v>
      </c>
      <c r="H393">
        <v>1</v>
      </c>
      <c r="I393" s="18">
        <f t="shared" si="18"/>
        <v>1628.1016442451421</v>
      </c>
      <c r="J393">
        <v>108.92</v>
      </c>
      <c r="K393" s="18">
        <f t="shared" si="19"/>
        <v>538.26606875934226</v>
      </c>
      <c r="L393">
        <v>36.01</v>
      </c>
      <c r="M393" s="18">
        <f t="shared" si="20"/>
        <v>1089.8355754857996</v>
      </c>
      <c r="N393">
        <v>72.91</v>
      </c>
    </row>
    <row r="394" spans="1:14" x14ac:dyDescent="0.25">
      <c r="B394" t="s">
        <v>401</v>
      </c>
      <c r="I394" s="18"/>
      <c r="K394" s="18"/>
      <c r="M394" s="18"/>
    </row>
    <row r="395" spans="1:14" x14ac:dyDescent="0.25">
      <c r="A395" t="s">
        <v>572</v>
      </c>
      <c r="B395" t="s">
        <v>403</v>
      </c>
      <c r="F395" s="9">
        <v>42369</v>
      </c>
      <c r="G395">
        <v>13.52</v>
      </c>
      <c r="H395">
        <v>2</v>
      </c>
      <c r="I395" s="18">
        <f t="shared" si="18"/>
        <v>3476.5321375186845</v>
      </c>
      <c r="J395">
        <v>232.58</v>
      </c>
      <c r="K395" s="18">
        <f t="shared" si="19"/>
        <v>1835.575485799701</v>
      </c>
      <c r="L395">
        <v>122.8</v>
      </c>
      <c r="M395" s="18">
        <f t="shared" si="20"/>
        <v>1640.9566517189835</v>
      </c>
      <c r="N395">
        <v>109.78</v>
      </c>
    </row>
    <row r="396" spans="1:14" x14ac:dyDescent="0.25">
      <c r="A396" t="s">
        <v>573</v>
      </c>
      <c r="B396" t="s">
        <v>323</v>
      </c>
      <c r="F396" s="9">
        <v>42369</v>
      </c>
      <c r="G396">
        <v>8.2799999999999994</v>
      </c>
      <c r="H396">
        <v>1</v>
      </c>
      <c r="I396" s="18">
        <f t="shared" si="18"/>
        <v>3045.739910313901</v>
      </c>
      <c r="J396">
        <v>203.76</v>
      </c>
      <c r="K396" s="18">
        <f t="shared" si="19"/>
        <v>1011.0612855007474</v>
      </c>
      <c r="L396">
        <v>67.64</v>
      </c>
      <c r="M396" s="18">
        <f t="shared" si="20"/>
        <v>2034.6786248131541</v>
      </c>
      <c r="N396">
        <v>136.12</v>
      </c>
    </row>
    <row r="397" spans="1:14" x14ac:dyDescent="0.25">
      <c r="A397" t="s">
        <v>574</v>
      </c>
      <c r="B397" t="s">
        <v>344</v>
      </c>
      <c r="F397" s="9">
        <v>42369</v>
      </c>
      <c r="G397">
        <v>8.2799999999999994</v>
      </c>
      <c r="H397">
        <v>1</v>
      </c>
      <c r="I397" s="18">
        <f t="shared" si="18"/>
        <v>244.24514200298952</v>
      </c>
      <c r="J397">
        <v>16.34</v>
      </c>
      <c r="K397" s="18">
        <f t="shared" si="19"/>
        <v>79.671150971599403</v>
      </c>
      <c r="L397">
        <v>5.33</v>
      </c>
      <c r="M397" s="18">
        <f t="shared" si="20"/>
        <v>164.57399103139014</v>
      </c>
      <c r="N397">
        <v>11.01</v>
      </c>
    </row>
    <row r="398" spans="1:14" x14ac:dyDescent="0.25">
      <c r="A398" t="s">
        <v>575</v>
      </c>
      <c r="B398" t="s">
        <v>329</v>
      </c>
      <c r="F398" s="9">
        <v>42369</v>
      </c>
      <c r="G398">
        <v>8.2799999999999994</v>
      </c>
      <c r="H398">
        <v>1</v>
      </c>
      <c r="I398" s="18">
        <f t="shared" si="18"/>
        <v>3499.4020926756352</v>
      </c>
      <c r="J398">
        <v>234.11</v>
      </c>
      <c r="K398" s="18">
        <f t="shared" si="19"/>
        <v>1157.997010463378</v>
      </c>
      <c r="L398">
        <v>77.47</v>
      </c>
      <c r="M398" s="18">
        <f t="shared" si="20"/>
        <v>2341.4050822122567</v>
      </c>
      <c r="N398">
        <v>156.63999999999999</v>
      </c>
    </row>
    <row r="399" spans="1:14" x14ac:dyDescent="0.25">
      <c r="A399" t="s">
        <v>576</v>
      </c>
      <c r="B399" t="s">
        <v>325</v>
      </c>
      <c r="F399" s="9">
        <v>42369</v>
      </c>
      <c r="G399">
        <v>8.2799999999999994</v>
      </c>
      <c r="H399">
        <v>1</v>
      </c>
      <c r="I399" s="18">
        <f t="shared" si="18"/>
        <v>1861.8834080717488</v>
      </c>
      <c r="J399">
        <v>124.56</v>
      </c>
      <c r="K399" s="18">
        <f t="shared" si="19"/>
        <v>616.14349775784751</v>
      </c>
      <c r="L399">
        <v>41.22</v>
      </c>
      <c r="M399" s="18">
        <f t="shared" si="20"/>
        <v>1245.7399103139014</v>
      </c>
      <c r="N399">
        <v>83.34</v>
      </c>
    </row>
    <row r="400" spans="1:14" x14ac:dyDescent="0.25">
      <c r="A400" s="26" t="s">
        <v>577</v>
      </c>
      <c r="B400" s="26" t="s">
        <v>306</v>
      </c>
      <c r="C400" s="26"/>
      <c r="D400" s="26"/>
      <c r="E400" s="26"/>
      <c r="F400" s="27">
        <v>42369</v>
      </c>
      <c r="G400" s="26">
        <v>5.74</v>
      </c>
      <c r="H400" s="26">
        <v>1</v>
      </c>
      <c r="I400" s="28">
        <f t="shared" si="18"/>
        <v>4168.0119581464869</v>
      </c>
      <c r="J400" s="26">
        <v>278.83999999999997</v>
      </c>
      <c r="K400" s="28">
        <f t="shared" si="19"/>
        <v>956.20328849028397</v>
      </c>
      <c r="L400" s="26">
        <v>63.97</v>
      </c>
      <c r="M400" s="28">
        <f t="shared" si="20"/>
        <v>3211.8086696562032</v>
      </c>
      <c r="N400" s="26">
        <v>214.87</v>
      </c>
    </row>
    <row r="401" spans="1:14" x14ac:dyDescent="0.25">
      <c r="A401" t="s">
        <v>578</v>
      </c>
      <c r="B401" t="s">
        <v>332</v>
      </c>
      <c r="F401" s="9">
        <v>42369</v>
      </c>
      <c r="G401">
        <v>13.52</v>
      </c>
      <c r="H401">
        <v>1</v>
      </c>
      <c r="I401" s="18">
        <f t="shared" si="18"/>
        <v>1348.1315396113603</v>
      </c>
      <c r="J401">
        <v>90.19</v>
      </c>
      <c r="K401" s="18">
        <f t="shared" si="19"/>
        <v>712.25710014947674</v>
      </c>
      <c r="L401">
        <v>47.65</v>
      </c>
      <c r="M401" s="18">
        <f t="shared" si="20"/>
        <v>635.87443946188341</v>
      </c>
      <c r="N401">
        <v>42.54</v>
      </c>
    </row>
    <row r="402" spans="1:14" x14ac:dyDescent="0.25">
      <c r="A402" s="20" t="s">
        <v>579</v>
      </c>
      <c r="B402" s="20" t="s">
        <v>580</v>
      </c>
      <c r="C402" s="20"/>
      <c r="D402" s="20"/>
      <c r="E402" s="20"/>
      <c r="F402" s="21">
        <v>42369</v>
      </c>
      <c r="G402" s="20">
        <v>2.02</v>
      </c>
      <c r="H402" s="20">
        <v>12</v>
      </c>
      <c r="I402" s="22">
        <f t="shared" si="18"/>
        <v>140875.18684603885</v>
      </c>
      <c r="J402" s="20">
        <v>9424.5499999999993</v>
      </c>
      <c r="K402" s="22">
        <f t="shared" si="19"/>
        <v>11360.538116591928</v>
      </c>
      <c r="L402" s="20">
        <v>760.02</v>
      </c>
      <c r="M402" s="22">
        <f t="shared" si="20"/>
        <v>129514.64872944694</v>
      </c>
      <c r="N402" s="20">
        <v>8664.5300000000007</v>
      </c>
    </row>
    <row r="403" spans="1:14" x14ac:dyDescent="0.25">
      <c r="A403" s="20"/>
      <c r="B403" s="20" t="s">
        <v>581</v>
      </c>
      <c r="C403" s="20"/>
      <c r="D403" s="20"/>
      <c r="E403" s="20"/>
      <c r="F403" s="21"/>
      <c r="G403" s="20"/>
      <c r="H403" s="20"/>
      <c r="I403" s="22"/>
      <c r="J403" s="20"/>
      <c r="K403" s="22"/>
      <c r="L403" s="20"/>
      <c r="M403" s="22"/>
      <c r="N403" s="20"/>
    </row>
    <row r="404" spans="1:14" x14ac:dyDescent="0.25">
      <c r="A404" t="s">
        <v>582</v>
      </c>
      <c r="B404" t="s">
        <v>583</v>
      </c>
      <c r="F404" s="9">
        <v>42369</v>
      </c>
      <c r="G404">
        <v>2.02</v>
      </c>
      <c r="H404">
        <v>8</v>
      </c>
      <c r="I404" s="18">
        <f t="shared" si="18"/>
        <v>48041.255605381164</v>
      </c>
      <c r="J404">
        <v>3213.96</v>
      </c>
      <c r="K404" s="18">
        <f t="shared" si="19"/>
        <v>3848.7294469357253</v>
      </c>
      <c r="L404">
        <v>257.48</v>
      </c>
      <c r="M404" s="18">
        <f t="shared" si="20"/>
        <v>44192.526158445442</v>
      </c>
      <c r="N404">
        <v>2956.48</v>
      </c>
    </row>
    <row r="405" spans="1:14" x14ac:dyDescent="0.25">
      <c r="B405" t="s">
        <v>584</v>
      </c>
      <c r="I405" s="18"/>
      <c r="K405" s="18"/>
      <c r="M405" s="18"/>
    </row>
    <row r="406" spans="1:14" x14ac:dyDescent="0.25">
      <c r="A406" t="s">
        <v>585</v>
      </c>
      <c r="B406" t="s">
        <v>586</v>
      </c>
      <c r="F406" s="9">
        <v>42369</v>
      </c>
      <c r="G406">
        <v>1.61</v>
      </c>
      <c r="H406">
        <v>1293</v>
      </c>
      <c r="I406" s="18">
        <f t="shared" si="18"/>
        <v>214917.78774289985</v>
      </c>
      <c r="J406">
        <v>14378</v>
      </c>
      <c r="K406" s="18">
        <f t="shared" si="19"/>
        <v>13853.213751868459</v>
      </c>
      <c r="L406">
        <v>926.78</v>
      </c>
      <c r="M406" s="18">
        <f t="shared" si="20"/>
        <v>201064.57399103139</v>
      </c>
      <c r="N406">
        <v>13451.22</v>
      </c>
    </row>
    <row r="407" spans="1:14" x14ac:dyDescent="0.25">
      <c r="A407" t="s">
        <v>587</v>
      </c>
      <c r="B407" t="s">
        <v>319</v>
      </c>
      <c r="F407" s="9">
        <v>42369</v>
      </c>
      <c r="G407">
        <v>1.61</v>
      </c>
      <c r="H407">
        <v>446</v>
      </c>
      <c r="I407" s="18">
        <f t="shared" si="18"/>
        <v>67603.587443946191</v>
      </c>
      <c r="J407">
        <v>4522.68</v>
      </c>
      <c r="K407" s="18">
        <f t="shared" si="19"/>
        <v>4357.3991031390133</v>
      </c>
      <c r="L407">
        <v>291.51</v>
      </c>
      <c r="M407" s="18">
        <f t="shared" si="20"/>
        <v>63246.188340807174</v>
      </c>
      <c r="N407">
        <v>4231.17</v>
      </c>
    </row>
    <row r="408" spans="1:14" x14ac:dyDescent="0.25">
      <c r="A408" t="s">
        <v>588</v>
      </c>
      <c r="B408" t="s">
        <v>589</v>
      </c>
      <c r="F408" s="9">
        <v>42369</v>
      </c>
      <c r="G408">
        <v>1.61</v>
      </c>
      <c r="H408">
        <v>288</v>
      </c>
      <c r="I408" s="18">
        <f t="shared" si="18"/>
        <v>40267.414050822117</v>
      </c>
      <c r="J408">
        <v>2693.89</v>
      </c>
      <c r="K408" s="18">
        <f t="shared" si="19"/>
        <v>2597.4588938714501</v>
      </c>
      <c r="L408">
        <v>173.77</v>
      </c>
      <c r="M408" s="18">
        <f t="shared" si="20"/>
        <v>37669.955156950673</v>
      </c>
      <c r="N408">
        <v>2520.12</v>
      </c>
    </row>
    <row r="409" spans="1:14" x14ac:dyDescent="0.25">
      <c r="A409" t="s">
        <v>590</v>
      </c>
      <c r="B409" t="s">
        <v>591</v>
      </c>
      <c r="F409" s="9">
        <v>42369</v>
      </c>
      <c r="G409">
        <v>1.61</v>
      </c>
      <c r="H409">
        <v>244</v>
      </c>
      <c r="I409" s="18">
        <f t="shared" si="18"/>
        <v>32476.083707025413</v>
      </c>
      <c r="J409">
        <v>2172.65</v>
      </c>
      <c r="K409" s="18">
        <f t="shared" si="19"/>
        <v>2094.6188340807175</v>
      </c>
      <c r="L409">
        <v>140.13</v>
      </c>
      <c r="M409" s="18">
        <f t="shared" si="20"/>
        <v>30381.464872944693</v>
      </c>
      <c r="N409">
        <v>2032.52</v>
      </c>
    </row>
    <row r="410" spans="1:14" x14ac:dyDescent="0.25">
      <c r="A410" t="s">
        <v>592</v>
      </c>
      <c r="B410" t="s">
        <v>593</v>
      </c>
      <c r="F410" s="9">
        <v>42369</v>
      </c>
      <c r="G410">
        <v>1.61</v>
      </c>
      <c r="H410">
        <v>3</v>
      </c>
      <c r="I410" s="18">
        <f t="shared" si="18"/>
        <v>357.84753363228702</v>
      </c>
      <c r="J410">
        <v>23.94</v>
      </c>
      <c r="K410" s="18">
        <f t="shared" si="19"/>
        <v>23.019431988041855</v>
      </c>
      <c r="L410">
        <v>1.54</v>
      </c>
      <c r="M410" s="18">
        <f t="shared" si="20"/>
        <v>334.82810164424512</v>
      </c>
      <c r="N410">
        <v>22.4</v>
      </c>
    </row>
    <row r="411" spans="1:14" x14ac:dyDescent="0.25">
      <c r="A411" s="20" t="s">
        <v>594</v>
      </c>
      <c r="B411" s="20" t="s">
        <v>595</v>
      </c>
      <c r="C411" s="20"/>
      <c r="D411" s="20"/>
      <c r="E411" s="20"/>
      <c r="F411" s="21">
        <v>42369</v>
      </c>
      <c r="G411" s="20">
        <v>3.24</v>
      </c>
      <c r="H411" s="20">
        <v>1145</v>
      </c>
      <c r="I411" s="22">
        <f t="shared" si="18"/>
        <v>49383.856502242154</v>
      </c>
      <c r="J411" s="20">
        <v>3303.78</v>
      </c>
      <c r="K411" s="22">
        <f t="shared" si="19"/>
        <v>6406.1285500747381</v>
      </c>
      <c r="L411" s="20">
        <v>428.57</v>
      </c>
      <c r="M411" s="22">
        <f t="shared" si="20"/>
        <v>42977.727952167414</v>
      </c>
      <c r="N411" s="20">
        <v>2875.21</v>
      </c>
    </row>
    <row r="412" spans="1:14" x14ac:dyDescent="0.25">
      <c r="A412" s="20"/>
      <c r="B412" s="20" t="s">
        <v>596</v>
      </c>
      <c r="C412" s="20"/>
      <c r="D412" s="20"/>
      <c r="E412" s="20"/>
      <c r="F412" s="21"/>
      <c r="G412" s="20"/>
      <c r="H412" s="20"/>
      <c r="I412" s="22"/>
      <c r="J412" s="20"/>
      <c r="K412" s="22"/>
      <c r="L412" s="20"/>
      <c r="M412" s="22"/>
      <c r="N412" s="20"/>
    </row>
    <row r="413" spans="1:14" x14ac:dyDescent="0.25">
      <c r="A413" t="s">
        <v>597</v>
      </c>
      <c r="B413" t="s">
        <v>598</v>
      </c>
      <c r="F413" s="9">
        <v>42369</v>
      </c>
      <c r="G413">
        <v>1.61</v>
      </c>
      <c r="H413">
        <v>1</v>
      </c>
      <c r="I413" s="18">
        <f t="shared" si="18"/>
        <v>287.29446935724962</v>
      </c>
      <c r="J413">
        <v>19.22</v>
      </c>
      <c r="K413" s="18">
        <f t="shared" si="19"/>
        <v>19.431988041853511</v>
      </c>
      <c r="L413">
        <v>1.3</v>
      </c>
      <c r="M413" s="18">
        <f t="shared" si="20"/>
        <v>267.86248131539611</v>
      </c>
      <c r="N413">
        <v>17.920000000000002</v>
      </c>
    </row>
    <row r="414" spans="1:14" x14ac:dyDescent="0.25">
      <c r="A414" t="s">
        <v>599</v>
      </c>
      <c r="B414" t="s">
        <v>598</v>
      </c>
      <c r="F414" s="9">
        <v>42369</v>
      </c>
      <c r="G414">
        <v>1.61</v>
      </c>
      <c r="H414">
        <v>1</v>
      </c>
      <c r="I414" s="18">
        <f t="shared" si="18"/>
        <v>287.29446935724962</v>
      </c>
      <c r="J414">
        <v>19.22</v>
      </c>
      <c r="K414" s="18">
        <f t="shared" si="19"/>
        <v>19.431988041853511</v>
      </c>
      <c r="L414">
        <v>1.3</v>
      </c>
      <c r="M414" s="18">
        <f t="shared" si="20"/>
        <v>267.86248131539611</v>
      </c>
      <c r="N414">
        <v>17.920000000000002</v>
      </c>
    </row>
    <row r="415" spans="1:14" x14ac:dyDescent="0.25">
      <c r="A415" t="s">
        <v>600</v>
      </c>
      <c r="B415" t="s">
        <v>598</v>
      </c>
      <c r="F415" s="9">
        <v>42369</v>
      </c>
      <c r="G415">
        <v>1.61</v>
      </c>
      <c r="H415">
        <v>1</v>
      </c>
      <c r="I415" s="18">
        <f t="shared" si="18"/>
        <v>287.29446935724962</v>
      </c>
      <c r="J415">
        <v>19.22</v>
      </c>
      <c r="K415" s="18">
        <f t="shared" si="19"/>
        <v>19.431988041853511</v>
      </c>
      <c r="L415">
        <v>1.3</v>
      </c>
      <c r="M415" s="18">
        <f t="shared" si="20"/>
        <v>267.86248131539611</v>
      </c>
      <c r="N415">
        <v>17.920000000000002</v>
      </c>
    </row>
    <row r="416" spans="1:14" x14ac:dyDescent="0.25">
      <c r="A416" t="s">
        <v>601</v>
      </c>
      <c r="B416" t="s">
        <v>598</v>
      </c>
      <c r="F416" s="9">
        <v>42369</v>
      </c>
      <c r="G416">
        <v>1.61</v>
      </c>
      <c r="H416">
        <v>1</v>
      </c>
      <c r="I416" s="18">
        <f t="shared" si="18"/>
        <v>287.29446935724962</v>
      </c>
      <c r="J416">
        <v>19.22</v>
      </c>
      <c r="K416" s="18">
        <f t="shared" si="19"/>
        <v>19.431988041853511</v>
      </c>
      <c r="L416">
        <v>1.3</v>
      </c>
      <c r="M416" s="18">
        <f t="shared" si="20"/>
        <v>267.86248131539611</v>
      </c>
      <c r="N416">
        <v>17.920000000000002</v>
      </c>
    </row>
    <row r="417" spans="1:14" x14ac:dyDescent="0.25">
      <c r="A417" t="s">
        <v>602</v>
      </c>
      <c r="B417" t="s">
        <v>603</v>
      </c>
      <c r="F417" s="9">
        <v>42369</v>
      </c>
      <c r="G417">
        <v>8.2799999999999994</v>
      </c>
      <c r="H417">
        <v>1</v>
      </c>
      <c r="I417" s="18">
        <f t="shared" si="18"/>
        <v>3785.201793721973</v>
      </c>
      <c r="J417">
        <v>253.23</v>
      </c>
      <c r="K417" s="18">
        <f t="shared" si="19"/>
        <v>1253.662182361734</v>
      </c>
      <c r="L417">
        <v>83.87</v>
      </c>
      <c r="M417" s="18">
        <f t="shared" si="20"/>
        <v>2531.5396113602392</v>
      </c>
      <c r="N417">
        <v>169.36</v>
      </c>
    </row>
    <row r="418" spans="1:14" x14ac:dyDescent="0.25">
      <c r="B418" t="s">
        <v>604</v>
      </c>
      <c r="I418" s="18"/>
      <c r="K418" s="18"/>
      <c r="M418" s="18"/>
    </row>
    <row r="419" spans="1:14" x14ac:dyDescent="0.25">
      <c r="A419" t="s">
        <v>605</v>
      </c>
      <c r="B419" t="s">
        <v>329</v>
      </c>
      <c r="F419" s="9">
        <v>42369</v>
      </c>
      <c r="G419">
        <v>8.2799999999999994</v>
      </c>
      <c r="H419">
        <v>1</v>
      </c>
      <c r="I419" s="18">
        <f t="shared" si="18"/>
        <v>1504.0358744394618</v>
      </c>
      <c r="J419">
        <v>100.62</v>
      </c>
      <c r="K419" s="18">
        <f t="shared" si="19"/>
        <v>495.81464872944696</v>
      </c>
      <c r="L419">
        <v>33.17</v>
      </c>
      <c r="M419" s="18">
        <f t="shared" si="20"/>
        <v>1008.221225710015</v>
      </c>
      <c r="N419">
        <v>67.45</v>
      </c>
    </row>
    <row r="420" spans="1:14" x14ac:dyDescent="0.25">
      <c r="A420" t="s">
        <v>606</v>
      </c>
      <c r="B420" t="s">
        <v>325</v>
      </c>
      <c r="F420" s="9">
        <v>42369</v>
      </c>
      <c r="G420">
        <v>8.2799999999999994</v>
      </c>
      <c r="H420">
        <v>1</v>
      </c>
      <c r="I420" s="18">
        <f t="shared" si="18"/>
        <v>18519.880418535126</v>
      </c>
      <c r="J420">
        <v>1238.98</v>
      </c>
      <c r="K420" s="18">
        <f t="shared" si="19"/>
        <v>6131.6890881913296</v>
      </c>
      <c r="L420">
        <v>410.21</v>
      </c>
      <c r="M420" s="18">
        <f t="shared" si="20"/>
        <v>12388.191330343796</v>
      </c>
      <c r="N420">
        <v>828.77</v>
      </c>
    </row>
    <row r="421" spans="1:14" x14ac:dyDescent="0.25">
      <c r="A421" t="s">
        <v>607</v>
      </c>
      <c r="B421" t="s">
        <v>319</v>
      </c>
      <c r="F421" s="9">
        <v>42369</v>
      </c>
      <c r="G421">
        <v>1.61</v>
      </c>
      <c r="H421">
        <v>216</v>
      </c>
      <c r="I421" s="18">
        <f t="shared" si="18"/>
        <v>31378.774289985049</v>
      </c>
      <c r="J421">
        <v>2099.2399999999998</v>
      </c>
      <c r="K421" s="18">
        <f t="shared" si="19"/>
        <v>2025.5605381165917</v>
      </c>
      <c r="L421">
        <v>135.51</v>
      </c>
      <c r="M421" s="18">
        <f t="shared" si="20"/>
        <v>29353.213751868461</v>
      </c>
      <c r="N421">
        <v>1963.73</v>
      </c>
    </row>
    <row r="422" spans="1:14" x14ac:dyDescent="0.25">
      <c r="A422" t="s">
        <v>608</v>
      </c>
      <c r="B422" t="s">
        <v>589</v>
      </c>
      <c r="F422" s="9">
        <v>42369</v>
      </c>
      <c r="G422">
        <v>1.61</v>
      </c>
      <c r="H422">
        <v>114</v>
      </c>
      <c r="I422" s="18">
        <f t="shared" si="18"/>
        <v>15246.188340807175</v>
      </c>
      <c r="J422">
        <v>1019.97</v>
      </c>
      <c r="K422" s="18">
        <f t="shared" si="19"/>
        <v>982.66068759342295</v>
      </c>
      <c r="L422">
        <v>65.739999999999995</v>
      </c>
      <c r="M422" s="18">
        <f t="shared" si="20"/>
        <v>14263.527653213752</v>
      </c>
      <c r="N422">
        <v>954.23</v>
      </c>
    </row>
    <row r="423" spans="1:14" x14ac:dyDescent="0.25">
      <c r="A423" t="s">
        <v>609</v>
      </c>
      <c r="B423" t="s">
        <v>591</v>
      </c>
      <c r="F423" s="9">
        <v>42369</v>
      </c>
      <c r="G423">
        <v>1.61</v>
      </c>
      <c r="H423">
        <v>73</v>
      </c>
      <c r="I423" s="18">
        <f t="shared" si="18"/>
        <v>9057.9970104633776</v>
      </c>
      <c r="J423">
        <v>605.98</v>
      </c>
      <c r="K423" s="18">
        <f t="shared" si="19"/>
        <v>582.51121076233176</v>
      </c>
      <c r="L423">
        <v>38.97</v>
      </c>
      <c r="M423" s="18">
        <f t="shared" si="20"/>
        <v>8475.4857997010458</v>
      </c>
      <c r="N423">
        <v>567.01</v>
      </c>
    </row>
    <row r="424" spans="1:14" x14ac:dyDescent="0.25">
      <c r="A424" t="s">
        <v>610</v>
      </c>
      <c r="B424" t="s">
        <v>611</v>
      </c>
      <c r="F424" s="9">
        <v>42369</v>
      </c>
      <c r="G424">
        <v>3.24</v>
      </c>
      <c r="H424">
        <v>452</v>
      </c>
      <c r="I424" s="18">
        <f t="shared" si="18"/>
        <v>9379.0732436472354</v>
      </c>
      <c r="J424">
        <v>627.46</v>
      </c>
      <c r="K424" s="18">
        <f t="shared" si="19"/>
        <v>1216.4424514200298</v>
      </c>
      <c r="L424">
        <v>81.38</v>
      </c>
      <c r="M424" s="18">
        <f t="shared" si="20"/>
        <v>8162.6307922272053</v>
      </c>
      <c r="N424">
        <v>546.08000000000004</v>
      </c>
    </row>
    <row r="425" spans="1:14" x14ac:dyDescent="0.25">
      <c r="A425" t="s">
        <v>612</v>
      </c>
      <c r="B425" t="s">
        <v>613</v>
      </c>
      <c r="F425" s="9">
        <v>42369</v>
      </c>
      <c r="G425">
        <v>1.61</v>
      </c>
      <c r="H425">
        <v>1</v>
      </c>
      <c r="I425" s="18">
        <f t="shared" si="18"/>
        <v>3196.1136023916292</v>
      </c>
      <c r="J425">
        <v>213.82</v>
      </c>
      <c r="K425" s="18">
        <f t="shared" si="19"/>
        <v>0</v>
      </c>
      <c r="L425">
        <v>0</v>
      </c>
      <c r="M425" s="18">
        <f t="shared" si="20"/>
        <v>3196.1136023916292</v>
      </c>
      <c r="N425">
        <v>213.82</v>
      </c>
    </row>
    <row r="426" spans="1:14" x14ac:dyDescent="0.25">
      <c r="A426" t="s">
        <v>614</v>
      </c>
      <c r="B426" t="s">
        <v>329</v>
      </c>
      <c r="F426" s="9">
        <v>42369</v>
      </c>
      <c r="G426">
        <v>8.2799999999999994</v>
      </c>
      <c r="H426">
        <v>1</v>
      </c>
      <c r="I426" s="18">
        <f t="shared" si="18"/>
        <v>914.94768310911809</v>
      </c>
      <c r="J426">
        <v>61.21</v>
      </c>
      <c r="K426" s="18">
        <f t="shared" si="19"/>
        <v>302.84005979073248</v>
      </c>
      <c r="L426">
        <v>20.260000000000002</v>
      </c>
      <c r="M426" s="18">
        <f t="shared" si="20"/>
        <v>612.10762331838566</v>
      </c>
      <c r="N426">
        <v>40.950000000000003</v>
      </c>
    </row>
    <row r="427" spans="1:14" x14ac:dyDescent="0.25">
      <c r="A427" t="s">
        <v>615</v>
      </c>
      <c r="B427" t="s">
        <v>327</v>
      </c>
      <c r="F427" s="9">
        <v>42369</v>
      </c>
      <c r="G427">
        <v>8.2799999999999994</v>
      </c>
      <c r="H427">
        <v>1</v>
      </c>
      <c r="I427" s="18">
        <f t="shared" si="18"/>
        <v>2410.1644245142006</v>
      </c>
      <c r="J427">
        <v>161.24</v>
      </c>
      <c r="K427" s="18">
        <f t="shared" si="19"/>
        <v>798.50523168908819</v>
      </c>
      <c r="L427">
        <v>53.42</v>
      </c>
      <c r="M427" s="18">
        <f t="shared" si="20"/>
        <v>1611.6591928251121</v>
      </c>
      <c r="N427">
        <v>107.82</v>
      </c>
    </row>
    <row r="428" spans="1:14" x14ac:dyDescent="0.25">
      <c r="A428" t="s">
        <v>616</v>
      </c>
      <c r="B428" t="s">
        <v>617</v>
      </c>
      <c r="F428" s="9">
        <v>42369</v>
      </c>
      <c r="G428">
        <v>1.61</v>
      </c>
      <c r="H428">
        <v>1</v>
      </c>
      <c r="I428" s="18">
        <f t="shared" si="18"/>
        <v>3196.1136023916292</v>
      </c>
      <c r="J428">
        <v>213.82</v>
      </c>
      <c r="K428" s="18">
        <f t="shared" si="19"/>
        <v>207.17488789237666</v>
      </c>
      <c r="L428">
        <v>13.86</v>
      </c>
      <c r="M428" s="18">
        <f t="shared" si="20"/>
        <v>2988.9387144992529</v>
      </c>
      <c r="N428">
        <v>199.96</v>
      </c>
    </row>
    <row r="429" spans="1:14" x14ac:dyDescent="0.25">
      <c r="A429" t="s">
        <v>618</v>
      </c>
      <c r="B429" t="s">
        <v>329</v>
      </c>
      <c r="F429" s="9">
        <v>42369</v>
      </c>
      <c r="G429">
        <v>8.2799999999999994</v>
      </c>
      <c r="H429">
        <v>1</v>
      </c>
      <c r="I429" s="18">
        <f t="shared" si="18"/>
        <v>914.94768310911809</v>
      </c>
      <c r="J429">
        <v>61.21</v>
      </c>
      <c r="K429" s="18">
        <f t="shared" si="19"/>
        <v>302.84005979073248</v>
      </c>
      <c r="L429">
        <v>20.260000000000002</v>
      </c>
      <c r="M429" s="18">
        <f t="shared" si="20"/>
        <v>612.10762331838566</v>
      </c>
      <c r="N429">
        <v>40.950000000000003</v>
      </c>
    </row>
    <row r="430" spans="1:14" x14ac:dyDescent="0.25">
      <c r="A430" t="s">
        <v>619</v>
      </c>
      <c r="B430" t="s">
        <v>327</v>
      </c>
      <c r="F430" s="9">
        <v>42369</v>
      </c>
      <c r="G430">
        <v>8.2799999999999994</v>
      </c>
      <c r="H430">
        <v>1</v>
      </c>
      <c r="I430" s="18">
        <f t="shared" si="18"/>
        <v>2410.1644245142006</v>
      </c>
      <c r="J430">
        <v>161.24</v>
      </c>
      <c r="K430" s="18">
        <f t="shared" si="19"/>
        <v>798.50523168908819</v>
      </c>
      <c r="L430">
        <v>53.42</v>
      </c>
      <c r="M430" s="18">
        <f t="shared" si="20"/>
        <v>1611.6591928251121</v>
      </c>
      <c r="N430">
        <v>107.82</v>
      </c>
    </row>
    <row r="431" spans="1:14" x14ac:dyDescent="0.25">
      <c r="A431" t="s">
        <v>620</v>
      </c>
      <c r="B431" t="s">
        <v>621</v>
      </c>
      <c r="F431" s="9">
        <v>42369</v>
      </c>
      <c r="G431">
        <v>1.61</v>
      </c>
      <c r="H431">
        <v>1</v>
      </c>
      <c r="I431" s="18">
        <f t="shared" si="18"/>
        <v>3196.1136023916292</v>
      </c>
      <c r="J431">
        <v>213.82</v>
      </c>
      <c r="K431" s="18">
        <f t="shared" si="19"/>
        <v>207.17488789237666</v>
      </c>
      <c r="L431">
        <v>13.86</v>
      </c>
      <c r="M431" s="18">
        <f t="shared" si="20"/>
        <v>2988.9387144992529</v>
      </c>
      <c r="N431">
        <v>199.96</v>
      </c>
    </row>
    <row r="432" spans="1:14" x14ac:dyDescent="0.25">
      <c r="A432" t="s">
        <v>622</v>
      </c>
      <c r="B432" t="s">
        <v>329</v>
      </c>
      <c r="F432" s="9">
        <v>42369</v>
      </c>
      <c r="G432">
        <v>8.2799999999999994</v>
      </c>
      <c r="H432">
        <v>1</v>
      </c>
      <c r="I432" s="18">
        <f t="shared" si="18"/>
        <v>914.94768310911809</v>
      </c>
      <c r="J432">
        <v>61.21</v>
      </c>
      <c r="K432" s="18">
        <f t="shared" si="19"/>
        <v>302.84005979073248</v>
      </c>
      <c r="L432">
        <v>20.260000000000002</v>
      </c>
      <c r="M432" s="18">
        <f t="shared" si="20"/>
        <v>612.10762331838566</v>
      </c>
      <c r="N432">
        <v>40.950000000000003</v>
      </c>
    </row>
    <row r="433" spans="1:14" x14ac:dyDescent="0.25">
      <c r="A433" t="s">
        <v>623</v>
      </c>
      <c r="B433" t="s">
        <v>327</v>
      </c>
      <c r="F433" s="9">
        <v>42369</v>
      </c>
      <c r="G433">
        <v>8.2799999999999994</v>
      </c>
      <c r="H433">
        <v>1</v>
      </c>
      <c r="I433" s="18">
        <f t="shared" si="18"/>
        <v>2410.1644245142006</v>
      </c>
      <c r="J433">
        <v>161.24</v>
      </c>
      <c r="K433" s="18">
        <f t="shared" si="19"/>
        <v>798.50523168908819</v>
      </c>
      <c r="L433">
        <v>53.42</v>
      </c>
      <c r="M433" s="18">
        <f t="shared" si="20"/>
        <v>1611.6591928251121</v>
      </c>
      <c r="N433">
        <v>107.82</v>
      </c>
    </row>
    <row r="434" spans="1:14" x14ac:dyDescent="0.25">
      <c r="A434" t="s">
        <v>624</v>
      </c>
      <c r="B434" t="s">
        <v>625</v>
      </c>
      <c r="F434" s="9">
        <v>42369</v>
      </c>
      <c r="G434">
        <v>1.61</v>
      </c>
      <c r="H434">
        <v>1</v>
      </c>
      <c r="I434" s="18">
        <f t="shared" si="18"/>
        <v>3196.1136023916292</v>
      </c>
      <c r="J434">
        <v>213.82</v>
      </c>
      <c r="K434" s="18">
        <f t="shared" si="19"/>
        <v>207.17488789237666</v>
      </c>
      <c r="L434">
        <v>13.86</v>
      </c>
      <c r="M434" s="18">
        <f t="shared" si="20"/>
        <v>2988.9387144992529</v>
      </c>
      <c r="N434">
        <v>199.96</v>
      </c>
    </row>
    <row r="435" spans="1:14" x14ac:dyDescent="0.25">
      <c r="A435" t="s">
        <v>626</v>
      </c>
      <c r="B435" t="s">
        <v>329</v>
      </c>
      <c r="F435" s="9">
        <v>42369</v>
      </c>
      <c r="G435">
        <v>8.2799999999999994</v>
      </c>
      <c r="H435">
        <v>1</v>
      </c>
      <c r="I435" s="18">
        <f t="shared" si="18"/>
        <v>914.94768310911809</v>
      </c>
      <c r="J435">
        <v>61.21</v>
      </c>
      <c r="K435" s="18">
        <f t="shared" si="19"/>
        <v>302.84005979073248</v>
      </c>
      <c r="L435">
        <v>20.260000000000002</v>
      </c>
      <c r="M435" s="18">
        <f t="shared" si="20"/>
        <v>612.10762331838566</v>
      </c>
      <c r="N435">
        <v>40.950000000000003</v>
      </c>
    </row>
    <row r="436" spans="1:14" x14ac:dyDescent="0.25">
      <c r="A436" t="s">
        <v>627</v>
      </c>
      <c r="B436" t="s">
        <v>327</v>
      </c>
      <c r="F436" s="9">
        <v>42369</v>
      </c>
      <c r="G436">
        <v>8.2799999999999994</v>
      </c>
      <c r="H436">
        <v>1</v>
      </c>
      <c r="I436" s="18">
        <f t="shared" si="18"/>
        <v>2410.1644245142006</v>
      </c>
      <c r="J436">
        <v>161.24</v>
      </c>
      <c r="K436" s="18">
        <f t="shared" si="19"/>
        <v>798.50523168908819</v>
      </c>
      <c r="L436">
        <v>53.42</v>
      </c>
      <c r="M436" s="18">
        <f t="shared" si="20"/>
        <v>1611.6591928251121</v>
      </c>
      <c r="N436">
        <v>107.82</v>
      </c>
    </row>
    <row r="437" spans="1:14" x14ac:dyDescent="0.25">
      <c r="A437" t="s">
        <v>628</v>
      </c>
      <c r="B437" t="s">
        <v>629</v>
      </c>
      <c r="F437" s="9">
        <v>42369</v>
      </c>
      <c r="G437">
        <v>1.61</v>
      </c>
      <c r="H437">
        <v>1</v>
      </c>
      <c r="I437" s="18">
        <f t="shared" si="18"/>
        <v>3196.1136023916292</v>
      </c>
      <c r="J437">
        <v>213.82</v>
      </c>
      <c r="K437" s="18">
        <f t="shared" si="19"/>
        <v>207.17488789237666</v>
      </c>
      <c r="L437">
        <v>13.86</v>
      </c>
      <c r="M437" s="18">
        <f t="shared" si="20"/>
        <v>2988.9387144992529</v>
      </c>
      <c r="N437">
        <v>199.96</v>
      </c>
    </row>
    <row r="438" spans="1:14" x14ac:dyDescent="0.25">
      <c r="A438" t="s">
        <v>630</v>
      </c>
      <c r="B438" t="s">
        <v>329</v>
      </c>
      <c r="F438" s="9">
        <v>42369</v>
      </c>
      <c r="G438">
        <v>8.2799999999999994</v>
      </c>
      <c r="H438">
        <v>1</v>
      </c>
      <c r="I438" s="18">
        <f t="shared" si="18"/>
        <v>914.94768310911809</v>
      </c>
      <c r="J438">
        <v>61.21</v>
      </c>
      <c r="K438" s="18">
        <f t="shared" si="19"/>
        <v>302.84005979073248</v>
      </c>
      <c r="L438">
        <v>20.260000000000002</v>
      </c>
      <c r="M438" s="18">
        <f t="shared" si="20"/>
        <v>612.10762331838566</v>
      </c>
      <c r="N438">
        <v>40.950000000000003</v>
      </c>
    </row>
    <row r="439" spans="1:14" x14ac:dyDescent="0.25">
      <c r="A439" t="s">
        <v>631</v>
      </c>
      <c r="B439" t="s">
        <v>327</v>
      </c>
      <c r="F439" s="9">
        <v>42369</v>
      </c>
      <c r="G439">
        <v>8.2799999999999994</v>
      </c>
      <c r="H439">
        <v>1</v>
      </c>
      <c r="I439" s="18">
        <f t="shared" si="18"/>
        <v>2410.1644245142006</v>
      </c>
      <c r="J439">
        <v>161.24</v>
      </c>
      <c r="K439" s="18">
        <f t="shared" si="19"/>
        <v>798.50523168908819</v>
      </c>
      <c r="L439">
        <v>53.42</v>
      </c>
      <c r="M439" s="18">
        <f t="shared" si="20"/>
        <v>1611.6591928251121</v>
      </c>
      <c r="N439">
        <v>107.82</v>
      </c>
    </row>
    <row r="440" spans="1:14" x14ac:dyDescent="0.25">
      <c r="A440" t="s">
        <v>632</v>
      </c>
      <c r="B440" t="s">
        <v>633</v>
      </c>
      <c r="F440" s="9">
        <v>42369</v>
      </c>
      <c r="G440">
        <v>1.61</v>
      </c>
      <c r="H440">
        <v>1</v>
      </c>
      <c r="I440" s="18">
        <f t="shared" si="18"/>
        <v>3196.1136023916292</v>
      </c>
      <c r="J440">
        <v>213.82</v>
      </c>
      <c r="K440" s="18">
        <f t="shared" si="19"/>
        <v>207.17488789237666</v>
      </c>
      <c r="L440">
        <v>13.86</v>
      </c>
      <c r="M440" s="18">
        <f t="shared" si="20"/>
        <v>2988.9387144992529</v>
      </c>
      <c r="N440">
        <v>199.96</v>
      </c>
    </row>
    <row r="441" spans="1:14" x14ac:dyDescent="0.25">
      <c r="A441" t="s">
        <v>634</v>
      </c>
      <c r="B441" t="s">
        <v>329</v>
      </c>
      <c r="F441" s="9">
        <v>42369</v>
      </c>
      <c r="G441">
        <v>8.2799999999999994</v>
      </c>
      <c r="H441">
        <v>1</v>
      </c>
      <c r="I441" s="18">
        <f t="shared" si="18"/>
        <v>914.94768310911809</v>
      </c>
      <c r="J441">
        <v>61.21</v>
      </c>
      <c r="K441" s="18">
        <f t="shared" si="19"/>
        <v>302.84005979073248</v>
      </c>
      <c r="L441">
        <v>20.260000000000002</v>
      </c>
      <c r="M441" s="18">
        <f t="shared" si="20"/>
        <v>612.10762331838566</v>
      </c>
      <c r="N441">
        <v>40.950000000000003</v>
      </c>
    </row>
    <row r="442" spans="1:14" x14ac:dyDescent="0.25">
      <c r="A442" t="s">
        <v>635</v>
      </c>
      <c r="B442" t="s">
        <v>327</v>
      </c>
      <c r="F442" s="9">
        <v>42369</v>
      </c>
      <c r="G442">
        <v>8.2799999999999994</v>
      </c>
      <c r="H442">
        <v>1</v>
      </c>
      <c r="I442" s="18">
        <f t="shared" si="18"/>
        <v>2410.1644245142006</v>
      </c>
      <c r="J442">
        <v>161.24</v>
      </c>
      <c r="K442" s="18">
        <f t="shared" si="19"/>
        <v>798.50523168908819</v>
      </c>
      <c r="L442">
        <v>53.42</v>
      </c>
      <c r="M442" s="18">
        <f t="shared" si="20"/>
        <v>1611.6591928251121</v>
      </c>
      <c r="N442">
        <v>107.82</v>
      </c>
    </row>
    <row r="443" spans="1:14" x14ac:dyDescent="0.25">
      <c r="A443" t="s">
        <v>636</v>
      </c>
      <c r="B443" t="s">
        <v>637</v>
      </c>
      <c r="F443" s="9">
        <v>42369</v>
      </c>
      <c r="G443">
        <v>1.61</v>
      </c>
      <c r="H443">
        <v>1</v>
      </c>
      <c r="I443" s="18">
        <f t="shared" si="18"/>
        <v>3196.1136023916292</v>
      </c>
      <c r="J443">
        <v>213.82</v>
      </c>
      <c r="K443" s="18">
        <f t="shared" si="19"/>
        <v>207.17488789237666</v>
      </c>
      <c r="L443">
        <v>13.86</v>
      </c>
      <c r="M443" s="18">
        <f t="shared" si="20"/>
        <v>2988.9387144992529</v>
      </c>
      <c r="N443">
        <v>199.96</v>
      </c>
    </row>
    <row r="444" spans="1:14" x14ac:dyDescent="0.25">
      <c r="A444" t="s">
        <v>638</v>
      </c>
      <c r="B444" t="s">
        <v>329</v>
      </c>
      <c r="F444" s="9">
        <v>42369</v>
      </c>
      <c r="G444">
        <v>8.2799999999999994</v>
      </c>
      <c r="H444">
        <v>1</v>
      </c>
      <c r="I444" s="18">
        <f t="shared" si="18"/>
        <v>914.94768310911809</v>
      </c>
      <c r="J444">
        <v>61.21</v>
      </c>
      <c r="K444" s="18">
        <f t="shared" si="19"/>
        <v>302.84005979073248</v>
      </c>
      <c r="L444">
        <v>20.260000000000002</v>
      </c>
      <c r="M444" s="18">
        <f t="shared" si="20"/>
        <v>612.10762331838566</v>
      </c>
      <c r="N444">
        <v>40.950000000000003</v>
      </c>
    </row>
    <row r="445" spans="1:14" x14ac:dyDescent="0.25">
      <c r="A445" t="s">
        <v>639</v>
      </c>
      <c r="B445" t="s">
        <v>327</v>
      </c>
      <c r="F445" s="9">
        <v>42369</v>
      </c>
      <c r="G445">
        <v>8.2799999999999994</v>
      </c>
      <c r="H445">
        <v>1</v>
      </c>
      <c r="I445" s="18">
        <f t="shared" si="18"/>
        <v>2410.1644245142006</v>
      </c>
      <c r="J445">
        <v>161.24</v>
      </c>
      <c r="K445" s="18">
        <f t="shared" si="19"/>
        <v>798.50523168908819</v>
      </c>
      <c r="L445">
        <v>53.42</v>
      </c>
      <c r="M445" s="18">
        <f t="shared" si="20"/>
        <v>1611.6591928251121</v>
      </c>
      <c r="N445">
        <v>107.82</v>
      </c>
    </row>
    <row r="446" spans="1:14" x14ac:dyDescent="0.25">
      <c r="A446" t="s">
        <v>640</v>
      </c>
      <c r="B446" t="s">
        <v>641</v>
      </c>
      <c r="F446" s="9">
        <v>42369</v>
      </c>
      <c r="G446">
        <v>1.61</v>
      </c>
      <c r="H446">
        <v>1</v>
      </c>
      <c r="I446" s="18">
        <f t="shared" si="18"/>
        <v>3196.1136023916292</v>
      </c>
      <c r="J446">
        <v>213.82</v>
      </c>
      <c r="K446" s="18">
        <f t="shared" si="19"/>
        <v>207.17488789237666</v>
      </c>
      <c r="L446">
        <v>13.86</v>
      </c>
      <c r="M446" s="18">
        <f t="shared" si="20"/>
        <v>2988.9387144992529</v>
      </c>
      <c r="N446">
        <v>199.96</v>
      </c>
    </row>
    <row r="447" spans="1:14" x14ac:dyDescent="0.25">
      <c r="A447" t="s">
        <v>642</v>
      </c>
      <c r="B447" t="s">
        <v>329</v>
      </c>
      <c r="F447" s="9">
        <v>42369</v>
      </c>
      <c r="G447">
        <v>8.2799999999999994</v>
      </c>
      <c r="H447">
        <v>1</v>
      </c>
      <c r="I447" s="18">
        <f t="shared" si="18"/>
        <v>914.94768310911809</v>
      </c>
      <c r="J447">
        <v>61.21</v>
      </c>
      <c r="K447" s="18">
        <f t="shared" si="19"/>
        <v>302.84005979073248</v>
      </c>
      <c r="L447">
        <v>20.260000000000002</v>
      </c>
      <c r="M447" s="18">
        <f t="shared" si="20"/>
        <v>612.10762331838566</v>
      </c>
      <c r="N447">
        <v>40.950000000000003</v>
      </c>
    </row>
    <row r="448" spans="1:14" x14ac:dyDescent="0.25">
      <c r="A448" t="s">
        <v>643</v>
      </c>
      <c r="B448" t="s">
        <v>327</v>
      </c>
      <c r="F448" s="9">
        <v>42369</v>
      </c>
      <c r="G448">
        <v>8.2799999999999994</v>
      </c>
      <c r="H448">
        <v>1</v>
      </c>
      <c r="I448" s="18">
        <f t="shared" si="18"/>
        <v>2410.1644245142006</v>
      </c>
      <c r="J448">
        <v>161.24</v>
      </c>
      <c r="K448" s="18">
        <f t="shared" si="19"/>
        <v>798.50523168908819</v>
      </c>
      <c r="L448">
        <v>53.42</v>
      </c>
      <c r="M448" s="18">
        <f t="shared" si="20"/>
        <v>1611.6591928251121</v>
      </c>
      <c r="N448">
        <v>107.82</v>
      </c>
    </row>
    <row r="449" spans="1:14" x14ac:dyDescent="0.25">
      <c r="A449" t="s">
        <v>644</v>
      </c>
      <c r="B449" t="s">
        <v>645</v>
      </c>
      <c r="F449" s="9">
        <v>42369</v>
      </c>
      <c r="G449">
        <v>8.2799999999999994</v>
      </c>
      <c r="H449">
        <v>1</v>
      </c>
      <c r="I449" s="18">
        <f t="shared" si="18"/>
        <v>80777.727952167406</v>
      </c>
      <c r="J449">
        <v>5404.03</v>
      </c>
      <c r="K449" s="18">
        <f t="shared" si="19"/>
        <v>26745.440956651717</v>
      </c>
      <c r="L449">
        <v>1789.27</v>
      </c>
      <c r="M449" s="18">
        <f t="shared" si="20"/>
        <v>54032.2869955157</v>
      </c>
      <c r="N449">
        <v>3614.76</v>
      </c>
    </row>
    <row r="450" spans="1:14" x14ac:dyDescent="0.25">
      <c r="B450" t="s">
        <v>646</v>
      </c>
      <c r="I450" s="18"/>
      <c r="K450" s="18"/>
      <c r="M450" s="18"/>
    </row>
    <row r="451" spans="1:14" x14ac:dyDescent="0.25">
      <c r="A451" t="s">
        <v>647</v>
      </c>
      <c r="B451" t="s">
        <v>648</v>
      </c>
      <c r="F451" s="9">
        <v>42369</v>
      </c>
      <c r="G451">
        <v>8.2799999999999994</v>
      </c>
      <c r="H451">
        <v>1</v>
      </c>
      <c r="I451" s="18">
        <f t="shared" si="18"/>
        <v>25740.059790732437</v>
      </c>
      <c r="J451">
        <v>1722.01</v>
      </c>
      <c r="K451" s="18">
        <f t="shared" si="19"/>
        <v>8520.3288490283994</v>
      </c>
      <c r="L451">
        <v>570.01</v>
      </c>
      <c r="M451" s="18">
        <f t="shared" si="20"/>
        <v>17219.730941704034</v>
      </c>
      <c r="N451">
        <v>1152</v>
      </c>
    </row>
    <row r="452" spans="1:14" x14ac:dyDescent="0.25">
      <c r="B452" t="s">
        <v>649</v>
      </c>
      <c r="I452" s="18"/>
      <c r="K452" s="18"/>
      <c r="M452" s="18"/>
    </row>
    <row r="453" spans="1:14" x14ac:dyDescent="0.25">
      <c r="B453" t="s">
        <v>650</v>
      </c>
      <c r="I453" s="18"/>
      <c r="K453" s="18"/>
      <c r="M453" s="18"/>
    </row>
    <row r="454" spans="1:14" x14ac:dyDescent="0.25">
      <c r="A454" t="s">
        <v>651</v>
      </c>
      <c r="B454" t="s">
        <v>652</v>
      </c>
      <c r="F454" s="9">
        <v>44819</v>
      </c>
      <c r="G454">
        <v>8.2799999999999994</v>
      </c>
      <c r="H454">
        <v>1</v>
      </c>
      <c r="I454" s="18">
        <f t="shared" ref="I454:I515" si="21">J454/0.0669</f>
        <v>28654.559043348279</v>
      </c>
      <c r="J454">
        <v>1916.99</v>
      </c>
      <c r="K454" s="18">
        <f t="shared" ref="K454:K515" si="22">L454/0.0669</f>
        <v>4982.5112107623318</v>
      </c>
      <c r="L454">
        <v>333.33</v>
      </c>
      <c r="M454" s="18">
        <f t="shared" ref="M454:M515" si="23">N454/0.0669</f>
        <v>23672.047832585951</v>
      </c>
      <c r="N454">
        <v>1583.66</v>
      </c>
    </row>
    <row r="455" spans="1:14" x14ac:dyDescent="0.25">
      <c r="A455" s="20" t="s">
        <v>653</v>
      </c>
      <c r="B455" s="20" t="s">
        <v>334</v>
      </c>
      <c r="C455" s="20"/>
      <c r="D455" s="20"/>
      <c r="E455" s="20"/>
      <c r="F455" s="21">
        <v>42369</v>
      </c>
      <c r="G455" s="20">
        <v>2.02</v>
      </c>
      <c r="H455" s="20">
        <v>1</v>
      </c>
      <c r="I455" s="22">
        <f t="shared" si="21"/>
        <v>66163.826606875926</v>
      </c>
      <c r="J455" s="20">
        <v>4426.3599999999997</v>
      </c>
      <c r="K455" s="22">
        <f t="shared" si="22"/>
        <v>5336.7713004484303</v>
      </c>
      <c r="L455" s="20">
        <v>357.03</v>
      </c>
      <c r="M455" s="22">
        <f t="shared" si="23"/>
        <v>60827.055306427501</v>
      </c>
      <c r="N455" s="20">
        <v>4069.33</v>
      </c>
    </row>
    <row r="456" spans="1:14" x14ac:dyDescent="0.25">
      <c r="I456" s="18"/>
      <c r="K456" s="18"/>
      <c r="M456" s="18"/>
    </row>
    <row r="457" spans="1:14" s="6" customFormat="1" x14ac:dyDescent="0.25">
      <c r="A457" s="6" t="s">
        <v>265</v>
      </c>
      <c r="C457" s="6" t="s">
        <v>654</v>
      </c>
      <c r="F457" s="10"/>
      <c r="I457" s="18"/>
      <c r="K457" s="18"/>
      <c r="M457" s="18"/>
    </row>
    <row r="458" spans="1:14" x14ac:dyDescent="0.25">
      <c r="A458" s="20" t="s">
        <v>655</v>
      </c>
      <c r="B458" s="20" t="s">
        <v>391</v>
      </c>
      <c r="C458" s="20"/>
      <c r="D458" s="20"/>
      <c r="E458" s="20"/>
      <c r="F458" s="21">
        <v>42369</v>
      </c>
      <c r="G458" s="20">
        <v>2.02</v>
      </c>
      <c r="H458" s="20">
        <v>1</v>
      </c>
      <c r="I458" s="22">
        <f t="shared" si="21"/>
        <v>13411.210762331839</v>
      </c>
      <c r="J458" s="20">
        <v>897.21</v>
      </c>
      <c r="K458" s="22">
        <f t="shared" si="22"/>
        <v>1080.1195814648729</v>
      </c>
      <c r="L458" s="20">
        <v>72.260000000000005</v>
      </c>
      <c r="M458" s="22">
        <f t="shared" si="23"/>
        <v>12331.091180866966</v>
      </c>
      <c r="N458" s="20">
        <v>824.95</v>
      </c>
    </row>
    <row r="459" spans="1:14" x14ac:dyDescent="0.25">
      <c r="A459" s="20" t="s">
        <v>656</v>
      </c>
      <c r="B459" s="20" t="s">
        <v>336</v>
      </c>
      <c r="C459" s="20"/>
      <c r="D459" s="20"/>
      <c r="E459" s="20"/>
      <c r="F459" s="21">
        <v>42369</v>
      </c>
      <c r="G459" s="20">
        <v>3.24</v>
      </c>
      <c r="H459" s="20">
        <v>60</v>
      </c>
      <c r="I459" s="22">
        <f t="shared" si="21"/>
        <v>2088.0418535127055</v>
      </c>
      <c r="J459" s="20">
        <v>139.69</v>
      </c>
      <c r="K459" s="22">
        <f t="shared" si="22"/>
        <v>270.85201793721973</v>
      </c>
      <c r="L459" s="20">
        <v>18.12</v>
      </c>
      <c r="M459" s="22">
        <f t="shared" si="23"/>
        <v>1817.1898355754856</v>
      </c>
      <c r="N459" s="20">
        <v>121.57</v>
      </c>
    </row>
    <row r="460" spans="1:14" x14ac:dyDescent="0.25">
      <c r="A460" t="s">
        <v>657</v>
      </c>
      <c r="B460" t="s">
        <v>342</v>
      </c>
      <c r="F460" s="9">
        <v>42369</v>
      </c>
      <c r="G460">
        <v>2.4300000000000002</v>
      </c>
      <c r="H460">
        <v>1</v>
      </c>
      <c r="I460" s="18">
        <f t="shared" si="21"/>
        <v>9985.7997010463368</v>
      </c>
      <c r="J460">
        <v>668.05</v>
      </c>
      <c r="K460" s="18">
        <f t="shared" si="22"/>
        <v>968.46038863976094</v>
      </c>
      <c r="L460">
        <v>64.790000000000006</v>
      </c>
      <c r="M460" s="18">
        <f t="shared" si="23"/>
        <v>9017.3393124065769</v>
      </c>
      <c r="N460">
        <v>603.26</v>
      </c>
    </row>
    <row r="461" spans="1:14" x14ac:dyDescent="0.25">
      <c r="A461" t="s">
        <v>658</v>
      </c>
      <c r="B461" t="s">
        <v>659</v>
      </c>
      <c r="F461" s="9">
        <v>42369</v>
      </c>
      <c r="G461">
        <v>8.2799999999999994</v>
      </c>
      <c r="H461">
        <v>1</v>
      </c>
      <c r="I461" s="18">
        <f t="shared" si="21"/>
        <v>1680.8669656203288</v>
      </c>
      <c r="J461">
        <v>112.45</v>
      </c>
      <c r="K461" s="18">
        <f t="shared" si="22"/>
        <v>557.69805680119589</v>
      </c>
      <c r="L461">
        <v>37.31</v>
      </c>
      <c r="M461" s="18">
        <f t="shared" si="23"/>
        <v>1123.1689088191331</v>
      </c>
      <c r="N461">
        <v>75.14</v>
      </c>
    </row>
    <row r="462" spans="1:14" x14ac:dyDescent="0.25">
      <c r="A462" t="s">
        <v>660</v>
      </c>
      <c r="B462" t="s">
        <v>661</v>
      </c>
      <c r="F462" s="9">
        <v>42369</v>
      </c>
      <c r="G462">
        <v>13.52</v>
      </c>
      <c r="H462">
        <v>2</v>
      </c>
      <c r="I462" s="18">
        <f t="shared" si="21"/>
        <v>3476.5321375186845</v>
      </c>
      <c r="J462">
        <v>232.58</v>
      </c>
      <c r="K462" s="18">
        <f t="shared" si="22"/>
        <v>1835.575485799701</v>
      </c>
      <c r="L462">
        <v>122.8</v>
      </c>
      <c r="M462" s="18">
        <f t="shared" si="23"/>
        <v>1640.9566517189835</v>
      </c>
      <c r="N462">
        <v>109.78</v>
      </c>
    </row>
    <row r="463" spans="1:14" x14ac:dyDescent="0.25">
      <c r="A463" t="s">
        <v>662</v>
      </c>
      <c r="B463" t="s">
        <v>663</v>
      </c>
      <c r="F463" s="9">
        <v>42369</v>
      </c>
      <c r="G463">
        <v>8.2799999999999994</v>
      </c>
      <c r="H463">
        <v>1</v>
      </c>
      <c r="I463" s="18">
        <f t="shared" si="21"/>
        <v>1568.9088191330343</v>
      </c>
      <c r="J463">
        <v>104.96</v>
      </c>
      <c r="K463" s="18">
        <f t="shared" si="22"/>
        <v>517.04035874439467</v>
      </c>
      <c r="L463">
        <v>34.590000000000003</v>
      </c>
      <c r="M463" s="18">
        <f t="shared" si="23"/>
        <v>1051.8684603886397</v>
      </c>
      <c r="N463">
        <v>70.37</v>
      </c>
    </row>
    <row r="464" spans="1:14" x14ac:dyDescent="0.25">
      <c r="B464" t="s">
        <v>664</v>
      </c>
      <c r="I464" s="18"/>
      <c r="K464" s="18"/>
      <c r="M464" s="18"/>
    </row>
    <row r="465" spans="1:14" x14ac:dyDescent="0.25">
      <c r="A465" t="s">
        <v>665</v>
      </c>
      <c r="B465" t="s">
        <v>323</v>
      </c>
      <c r="F465" s="9">
        <v>42369</v>
      </c>
      <c r="G465">
        <v>8.2799999999999994</v>
      </c>
      <c r="H465">
        <v>1</v>
      </c>
      <c r="I465" s="18">
        <f t="shared" si="21"/>
        <v>3172.0478325859494</v>
      </c>
      <c r="J465">
        <v>212.21</v>
      </c>
      <c r="K465" s="18">
        <f t="shared" si="22"/>
        <v>1049.9252615844543</v>
      </c>
      <c r="L465">
        <v>70.239999999999995</v>
      </c>
      <c r="M465" s="18">
        <f t="shared" si="23"/>
        <v>2122.1225710014946</v>
      </c>
      <c r="N465">
        <v>141.97</v>
      </c>
    </row>
    <row r="466" spans="1:14" x14ac:dyDescent="0.25">
      <c r="A466" t="s">
        <v>666</v>
      </c>
      <c r="B466" t="s">
        <v>344</v>
      </c>
      <c r="F466" s="9">
        <v>42369</v>
      </c>
      <c r="G466">
        <v>8.2799999999999994</v>
      </c>
      <c r="H466">
        <v>1</v>
      </c>
      <c r="I466" s="18">
        <f t="shared" si="21"/>
        <v>322.86995515695071</v>
      </c>
      <c r="J466">
        <v>21.6</v>
      </c>
      <c r="K466" s="18">
        <f t="shared" si="22"/>
        <v>106.27802690582961</v>
      </c>
      <c r="L466">
        <v>7.11</v>
      </c>
      <c r="M466" s="18">
        <f t="shared" si="23"/>
        <v>216.59192825112109</v>
      </c>
      <c r="N466">
        <v>14.49</v>
      </c>
    </row>
    <row r="467" spans="1:14" x14ac:dyDescent="0.25">
      <c r="A467" t="s">
        <v>667</v>
      </c>
      <c r="B467" t="s">
        <v>329</v>
      </c>
      <c r="F467" s="9">
        <v>42369</v>
      </c>
      <c r="G467">
        <v>8.2799999999999994</v>
      </c>
      <c r="H467">
        <v>1</v>
      </c>
      <c r="I467" s="18">
        <f t="shared" si="21"/>
        <v>4330.1943198804183</v>
      </c>
      <c r="J467">
        <v>289.69</v>
      </c>
      <c r="K467" s="18">
        <f t="shared" si="22"/>
        <v>1434.2301943198804</v>
      </c>
      <c r="L467">
        <v>95.95</v>
      </c>
      <c r="M467" s="18">
        <f t="shared" si="23"/>
        <v>2895.9641255605384</v>
      </c>
      <c r="N467">
        <v>193.74</v>
      </c>
    </row>
    <row r="468" spans="1:14" x14ac:dyDescent="0.25">
      <c r="A468" s="26" t="s">
        <v>668</v>
      </c>
      <c r="B468" s="26" t="s">
        <v>306</v>
      </c>
      <c r="C468" s="26"/>
      <c r="D468" s="26"/>
      <c r="E468" s="26"/>
      <c r="F468" s="27">
        <v>42369</v>
      </c>
      <c r="G468" s="26">
        <v>5.74</v>
      </c>
      <c r="H468" s="26">
        <v>1</v>
      </c>
      <c r="I468" s="28">
        <f t="shared" si="21"/>
        <v>4568.9088191330347</v>
      </c>
      <c r="J468" s="26">
        <v>305.66000000000003</v>
      </c>
      <c r="K468" s="28">
        <f t="shared" si="22"/>
        <v>1046.4872944693573</v>
      </c>
      <c r="L468" s="26">
        <v>70.010000000000005</v>
      </c>
      <c r="M468" s="28">
        <f t="shared" si="23"/>
        <v>3522.4215246636772</v>
      </c>
      <c r="N468" s="26">
        <v>235.65</v>
      </c>
    </row>
    <row r="469" spans="1:14" x14ac:dyDescent="0.25">
      <c r="A469" t="s">
        <v>669</v>
      </c>
      <c r="B469" t="s">
        <v>332</v>
      </c>
      <c r="F469" s="9">
        <v>42369</v>
      </c>
      <c r="G469">
        <v>13.52</v>
      </c>
      <c r="H469">
        <v>1</v>
      </c>
      <c r="I469" s="18">
        <f t="shared" si="21"/>
        <v>1351.2705530642752</v>
      </c>
      <c r="J469">
        <v>90.4</v>
      </c>
      <c r="K469" s="18">
        <f t="shared" si="22"/>
        <v>714.05082212257105</v>
      </c>
      <c r="L469">
        <v>47.77</v>
      </c>
      <c r="M469" s="18">
        <f t="shared" si="23"/>
        <v>637.21973094170403</v>
      </c>
      <c r="N469">
        <v>42.63</v>
      </c>
    </row>
    <row r="470" spans="1:14" x14ac:dyDescent="0.25">
      <c r="A470" t="s">
        <v>670</v>
      </c>
      <c r="B470" t="s">
        <v>325</v>
      </c>
      <c r="F470" s="9">
        <v>42369</v>
      </c>
      <c r="G470">
        <v>8.2799999999999994</v>
      </c>
      <c r="H470">
        <v>1</v>
      </c>
      <c r="I470" s="18">
        <f t="shared" si="21"/>
        <v>1991.6292974588939</v>
      </c>
      <c r="J470">
        <v>133.24</v>
      </c>
      <c r="K470" s="18">
        <f t="shared" si="22"/>
        <v>662.1823617339312</v>
      </c>
      <c r="L470">
        <v>44.3</v>
      </c>
      <c r="M470" s="18">
        <f t="shared" si="23"/>
        <v>1329.4469357249625</v>
      </c>
      <c r="N470">
        <v>88.94</v>
      </c>
    </row>
    <row r="471" spans="1:14" x14ac:dyDescent="0.25">
      <c r="A471" s="20" t="s">
        <v>671</v>
      </c>
      <c r="B471" s="20" t="s">
        <v>411</v>
      </c>
      <c r="C471" s="20"/>
      <c r="D471" s="20"/>
      <c r="E471" s="20"/>
      <c r="F471" s="21">
        <v>42369</v>
      </c>
      <c r="G471" s="20">
        <v>2.02</v>
      </c>
      <c r="H471" s="20">
        <v>1</v>
      </c>
      <c r="I471" s="22">
        <f t="shared" si="21"/>
        <v>13411.210762331839</v>
      </c>
      <c r="J471" s="20">
        <v>897.21</v>
      </c>
      <c r="K471" s="22">
        <f t="shared" si="22"/>
        <v>1080.1195814648729</v>
      </c>
      <c r="L471" s="20">
        <v>72.260000000000005</v>
      </c>
      <c r="M471" s="22">
        <f t="shared" si="23"/>
        <v>12331.091180866966</v>
      </c>
      <c r="N471" s="20">
        <v>824.95</v>
      </c>
    </row>
    <row r="472" spans="1:14" x14ac:dyDescent="0.25">
      <c r="A472" s="20" t="s">
        <v>672</v>
      </c>
      <c r="B472" s="20" t="s">
        <v>336</v>
      </c>
      <c r="C472" s="20"/>
      <c r="D472" s="20"/>
      <c r="E472" s="20"/>
      <c r="F472" s="21">
        <v>42369</v>
      </c>
      <c r="G472" s="20">
        <v>3.24</v>
      </c>
      <c r="H472" s="20">
        <v>60</v>
      </c>
      <c r="I472" s="22">
        <f t="shared" si="21"/>
        <v>2088.0418535127055</v>
      </c>
      <c r="J472" s="20">
        <v>139.69</v>
      </c>
      <c r="K472" s="22">
        <f t="shared" si="22"/>
        <v>270.85201793721973</v>
      </c>
      <c r="L472" s="20">
        <v>18.12</v>
      </c>
      <c r="M472" s="22">
        <f t="shared" si="23"/>
        <v>1817.1898355754856</v>
      </c>
      <c r="N472" s="20">
        <v>121.57</v>
      </c>
    </row>
    <row r="473" spans="1:14" x14ac:dyDescent="0.25">
      <c r="A473" t="s">
        <v>673</v>
      </c>
      <c r="B473" t="s">
        <v>342</v>
      </c>
      <c r="F473" s="9">
        <v>42369</v>
      </c>
      <c r="G473">
        <v>2.4300000000000002</v>
      </c>
      <c r="H473">
        <v>1</v>
      </c>
      <c r="I473" s="18">
        <f t="shared" si="21"/>
        <v>7227.5037369207766</v>
      </c>
      <c r="J473">
        <v>483.52</v>
      </c>
      <c r="K473" s="18">
        <f t="shared" si="22"/>
        <v>701.19581464872942</v>
      </c>
      <c r="L473">
        <v>46.91</v>
      </c>
      <c r="M473" s="18">
        <f t="shared" si="23"/>
        <v>6526.307922272048</v>
      </c>
      <c r="N473">
        <v>436.61</v>
      </c>
    </row>
    <row r="474" spans="1:14" x14ac:dyDescent="0.25">
      <c r="A474" t="s">
        <v>674</v>
      </c>
      <c r="B474" t="s">
        <v>659</v>
      </c>
      <c r="F474" s="9">
        <v>42369</v>
      </c>
      <c r="G474">
        <v>8.2799999999999994</v>
      </c>
      <c r="H474">
        <v>1</v>
      </c>
      <c r="I474" s="18">
        <f t="shared" si="21"/>
        <v>1680.8669656203288</v>
      </c>
      <c r="J474">
        <v>112.45</v>
      </c>
      <c r="K474" s="18">
        <f t="shared" si="22"/>
        <v>557.69805680119589</v>
      </c>
      <c r="L474">
        <v>37.31</v>
      </c>
      <c r="M474" s="18">
        <f t="shared" si="23"/>
        <v>1123.1689088191331</v>
      </c>
      <c r="N474">
        <v>75.14</v>
      </c>
    </row>
    <row r="475" spans="1:14" x14ac:dyDescent="0.25">
      <c r="A475" t="s">
        <v>675</v>
      </c>
      <c r="B475" t="s">
        <v>661</v>
      </c>
      <c r="F475" s="9">
        <v>42369</v>
      </c>
      <c r="G475">
        <v>13.52</v>
      </c>
      <c r="H475">
        <v>2</v>
      </c>
      <c r="I475" s="18">
        <f t="shared" si="21"/>
        <v>3476.5321375186845</v>
      </c>
      <c r="J475">
        <v>232.58</v>
      </c>
      <c r="K475" s="18">
        <f t="shared" si="22"/>
        <v>1835.575485799701</v>
      </c>
      <c r="L475">
        <v>122.8</v>
      </c>
      <c r="M475" s="18">
        <f t="shared" si="23"/>
        <v>1640.9566517189835</v>
      </c>
      <c r="N475">
        <v>109.78</v>
      </c>
    </row>
    <row r="476" spans="1:14" x14ac:dyDescent="0.25">
      <c r="A476" t="s">
        <v>676</v>
      </c>
      <c r="B476" t="s">
        <v>663</v>
      </c>
      <c r="F476" s="9">
        <v>42369</v>
      </c>
      <c r="G476">
        <v>8.2799999999999994</v>
      </c>
      <c r="H476">
        <v>1</v>
      </c>
      <c r="I476" s="18">
        <f t="shared" si="21"/>
        <v>1568.9088191330343</v>
      </c>
      <c r="J476">
        <v>104.96</v>
      </c>
      <c r="K476" s="18">
        <f t="shared" si="22"/>
        <v>517.04035874439467</v>
      </c>
      <c r="L476">
        <v>34.590000000000003</v>
      </c>
      <c r="M476" s="18">
        <f t="shared" si="23"/>
        <v>1051.8684603886397</v>
      </c>
      <c r="N476">
        <v>70.37</v>
      </c>
    </row>
    <row r="477" spans="1:14" x14ac:dyDescent="0.25">
      <c r="B477" t="s">
        <v>664</v>
      </c>
      <c r="I477" s="18"/>
      <c r="K477" s="18"/>
      <c r="M477" s="18"/>
    </row>
    <row r="478" spans="1:14" x14ac:dyDescent="0.25">
      <c r="A478" t="s">
        <v>677</v>
      </c>
      <c r="B478" t="s">
        <v>323</v>
      </c>
      <c r="F478" s="9">
        <v>42369</v>
      </c>
      <c r="G478">
        <v>8.2799999999999994</v>
      </c>
      <c r="H478">
        <v>1</v>
      </c>
      <c r="I478" s="18">
        <f t="shared" si="21"/>
        <v>3172.0478325859494</v>
      </c>
      <c r="J478">
        <v>212.21</v>
      </c>
      <c r="K478" s="18">
        <f t="shared" si="22"/>
        <v>1049.9252615844543</v>
      </c>
      <c r="L478">
        <v>70.239999999999995</v>
      </c>
      <c r="M478" s="18">
        <f t="shared" si="23"/>
        <v>2122.1225710014946</v>
      </c>
      <c r="N478">
        <v>141.97</v>
      </c>
    </row>
    <row r="479" spans="1:14" x14ac:dyDescent="0.25">
      <c r="A479" t="s">
        <v>678</v>
      </c>
      <c r="B479" t="s">
        <v>344</v>
      </c>
      <c r="F479" s="9">
        <v>42369</v>
      </c>
      <c r="G479">
        <v>8.2799999999999994</v>
      </c>
      <c r="H479">
        <v>1</v>
      </c>
      <c r="I479" s="18">
        <f t="shared" si="21"/>
        <v>322.86995515695071</v>
      </c>
      <c r="J479">
        <v>21.6</v>
      </c>
      <c r="K479" s="18">
        <f t="shared" si="22"/>
        <v>106.27802690582961</v>
      </c>
      <c r="L479">
        <v>7.11</v>
      </c>
      <c r="M479" s="18">
        <f t="shared" si="23"/>
        <v>216.59192825112109</v>
      </c>
      <c r="N479">
        <v>14.49</v>
      </c>
    </row>
    <row r="480" spans="1:14" x14ac:dyDescent="0.25">
      <c r="A480" t="s">
        <v>679</v>
      </c>
      <c r="B480" t="s">
        <v>329</v>
      </c>
      <c r="F480" s="9">
        <v>42369</v>
      </c>
      <c r="G480">
        <v>8.2799999999999994</v>
      </c>
      <c r="H480">
        <v>1</v>
      </c>
      <c r="I480" s="18">
        <f t="shared" si="21"/>
        <v>4330.1943198804183</v>
      </c>
      <c r="J480">
        <v>289.69</v>
      </c>
      <c r="K480" s="18">
        <f t="shared" si="22"/>
        <v>1434.2301943198804</v>
      </c>
      <c r="L480">
        <v>95.95</v>
      </c>
      <c r="M480" s="18">
        <f t="shared" si="23"/>
        <v>2895.9641255605384</v>
      </c>
      <c r="N480">
        <v>193.74</v>
      </c>
    </row>
    <row r="481" spans="1:14" x14ac:dyDescent="0.25">
      <c r="A481" s="26" t="s">
        <v>680</v>
      </c>
      <c r="B481" s="26" t="s">
        <v>306</v>
      </c>
      <c r="C481" s="26"/>
      <c r="D481" s="26"/>
      <c r="E481" s="26"/>
      <c r="F481" s="27">
        <v>42369</v>
      </c>
      <c r="G481" s="26">
        <v>5.74</v>
      </c>
      <c r="H481" s="26">
        <v>1</v>
      </c>
      <c r="I481" s="28">
        <f t="shared" si="21"/>
        <v>4568.9088191330347</v>
      </c>
      <c r="J481" s="26">
        <v>305.66000000000003</v>
      </c>
      <c r="K481" s="28">
        <f t="shared" si="22"/>
        <v>1046.4872944693573</v>
      </c>
      <c r="L481" s="26">
        <v>70.010000000000005</v>
      </c>
      <c r="M481" s="28">
        <f t="shared" si="23"/>
        <v>3522.4215246636772</v>
      </c>
      <c r="N481" s="26">
        <v>235.65</v>
      </c>
    </row>
    <row r="482" spans="1:14" x14ac:dyDescent="0.25">
      <c r="A482" t="s">
        <v>681</v>
      </c>
      <c r="B482" t="s">
        <v>332</v>
      </c>
      <c r="F482" s="9">
        <v>42369</v>
      </c>
      <c r="G482">
        <v>13.52</v>
      </c>
      <c r="H482">
        <v>1</v>
      </c>
      <c r="I482" s="18">
        <f t="shared" si="21"/>
        <v>1351.2705530642752</v>
      </c>
      <c r="J482">
        <v>90.4</v>
      </c>
      <c r="K482" s="18">
        <f t="shared" si="22"/>
        <v>714.05082212257105</v>
      </c>
      <c r="L482">
        <v>47.77</v>
      </c>
      <c r="M482" s="18">
        <f t="shared" si="23"/>
        <v>637.21973094170403</v>
      </c>
      <c r="N482">
        <v>42.63</v>
      </c>
    </row>
    <row r="483" spans="1:14" x14ac:dyDescent="0.25">
      <c r="A483" t="s">
        <v>682</v>
      </c>
      <c r="B483" t="s">
        <v>325</v>
      </c>
      <c r="F483" s="9">
        <v>42369</v>
      </c>
      <c r="G483">
        <v>8.2799999999999994</v>
      </c>
      <c r="H483">
        <v>1</v>
      </c>
      <c r="I483" s="18">
        <f t="shared" si="21"/>
        <v>1991.6292974588939</v>
      </c>
      <c r="J483">
        <v>133.24</v>
      </c>
      <c r="K483" s="18">
        <f t="shared" si="22"/>
        <v>662.1823617339312</v>
      </c>
      <c r="L483">
        <v>44.3</v>
      </c>
      <c r="M483" s="18">
        <f t="shared" si="23"/>
        <v>1329.4469357249625</v>
      </c>
      <c r="N483">
        <v>88.94</v>
      </c>
    </row>
    <row r="484" spans="1:14" x14ac:dyDescent="0.25">
      <c r="A484" s="20" t="s">
        <v>683</v>
      </c>
      <c r="B484" s="20" t="s">
        <v>424</v>
      </c>
      <c r="C484" s="20"/>
      <c r="D484" s="20"/>
      <c r="E484" s="20"/>
      <c r="F484" s="21">
        <v>42369</v>
      </c>
      <c r="G484" s="20">
        <v>2.02</v>
      </c>
      <c r="H484" s="20">
        <v>1</v>
      </c>
      <c r="I484" s="22">
        <f t="shared" si="21"/>
        <v>13411.210762331839</v>
      </c>
      <c r="J484" s="20">
        <v>897.21</v>
      </c>
      <c r="K484" s="22">
        <f t="shared" si="22"/>
        <v>1080.1195814648729</v>
      </c>
      <c r="L484" s="20">
        <v>72.260000000000005</v>
      </c>
      <c r="M484" s="22">
        <f t="shared" si="23"/>
        <v>12331.091180866966</v>
      </c>
      <c r="N484" s="20">
        <v>824.95</v>
      </c>
    </row>
    <row r="485" spans="1:14" x14ac:dyDescent="0.25">
      <c r="A485" s="20" t="s">
        <v>684</v>
      </c>
      <c r="B485" s="20" t="s">
        <v>336</v>
      </c>
      <c r="C485" s="20"/>
      <c r="D485" s="20"/>
      <c r="E485" s="20"/>
      <c r="F485" s="21">
        <v>42369</v>
      </c>
      <c r="G485" s="20">
        <v>3.24</v>
      </c>
      <c r="H485" s="20">
        <v>60</v>
      </c>
      <c r="I485" s="22">
        <f t="shared" si="21"/>
        <v>2088.0418535127055</v>
      </c>
      <c r="J485" s="20">
        <v>139.69</v>
      </c>
      <c r="K485" s="22">
        <f t="shared" si="22"/>
        <v>270.85201793721973</v>
      </c>
      <c r="L485" s="20">
        <v>18.12</v>
      </c>
      <c r="M485" s="22">
        <f t="shared" si="23"/>
        <v>1817.1898355754856</v>
      </c>
      <c r="N485" s="20">
        <v>121.57</v>
      </c>
    </row>
    <row r="486" spans="1:14" x14ac:dyDescent="0.25">
      <c r="A486" t="s">
        <v>685</v>
      </c>
      <c r="B486" t="s">
        <v>342</v>
      </c>
      <c r="F486" s="9">
        <v>42369</v>
      </c>
      <c r="G486">
        <v>2.4300000000000002</v>
      </c>
      <c r="H486">
        <v>1</v>
      </c>
      <c r="I486" s="18">
        <f t="shared" si="21"/>
        <v>7227.5037369207766</v>
      </c>
      <c r="J486">
        <v>483.52</v>
      </c>
      <c r="K486" s="18">
        <f t="shared" si="22"/>
        <v>701.19581464872942</v>
      </c>
      <c r="L486">
        <v>46.91</v>
      </c>
      <c r="M486" s="18">
        <f t="shared" si="23"/>
        <v>6526.307922272048</v>
      </c>
      <c r="N486">
        <v>436.61</v>
      </c>
    </row>
    <row r="487" spans="1:14" x14ac:dyDescent="0.25">
      <c r="A487" t="s">
        <v>686</v>
      </c>
      <c r="B487" t="s">
        <v>659</v>
      </c>
      <c r="F487" s="9">
        <v>42369</v>
      </c>
      <c r="G487">
        <v>8.2799999999999994</v>
      </c>
      <c r="H487">
        <v>1</v>
      </c>
      <c r="I487" s="18">
        <f t="shared" si="21"/>
        <v>1680.8669656203288</v>
      </c>
      <c r="J487">
        <v>112.45</v>
      </c>
      <c r="K487" s="18">
        <f t="shared" si="22"/>
        <v>557.69805680119589</v>
      </c>
      <c r="L487">
        <v>37.31</v>
      </c>
      <c r="M487" s="18">
        <f t="shared" si="23"/>
        <v>1123.1689088191331</v>
      </c>
      <c r="N487">
        <v>75.14</v>
      </c>
    </row>
    <row r="488" spans="1:14" x14ac:dyDescent="0.25">
      <c r="A488" t="s">
        <v>687</v>
      </c>
      <c r="B488" t="s">
        <v>661</v>
      </c>
      <c r="F488" s="9">
        <v>42369</v>
      </c>
      <c r="G488">
        <v>13.52</v>
      </c>
      <c r="H488">
        <v>2</v>
      </c>
      <c r="I488" s="18">
        <f t="shared" si="21"/>
        <v>3476.5321375186845</v>
      </c>
      <c r="J488">
        <v>232.58</v>
      </c>
      <c r="K488" s="18">
        <f t="shared" si="22"/>
        <v>1835.575485799701</v>
      </c>
      <c r="L488">
        <v>122.8</v>
      </c>
      <c r="M488" s="18">
        <f t="shared" si="23"/>
        <v>1640.9566517189835</v>
      </c>
      <c r="N488">
        <v>109.78</v>
      </c>
    </row>
    <row r="489" spans="1:14" x14ac:dyDescent="0.25">
      <c r="A489" t="s">
        <v>688</v>
      </c>
      <c r="B489" t="s">
        <v>663</v>
      </c>
      <c r="F489" s="9">
        <v>42369</v>
      </c>
      <c r="G489">
        <v>8.2799999999999994</v>
      </c>
      <c r="H489">
        <v>1</v>
      </c>
      <c r="I489" s="18">
        <f t="shared" si="21"/>
        <v>1568.9088191330343</v>
      </c>
      <c r="J489">
        <v>104.96</v>
      </c>
      <c r="K489" s="18">
        <f t="shared" si="22"/>
        <v>517.04035874439467</v>
      </c>
      <c r="L489">
        <v>34.590000000000003</v>
      </c>
      <c r="M489" s="18">
        <f t="shared" si="23"/>
        <v>1051.8684603886397</v>
      </c>
      <c r="N489">
        <v>70.37</v>
      </c>
    </row>
    <row r="490" spans="1:14" x14ac:dyDescent="0.25">
      <c r="B490" t="s">
        <v>664</v>
      </c>
      <c r="I490" s="18"/>
      <c r="K490" s="18"/>
      <c r="M490" s="18"/>
    </row>
    <row r="491" spans="1:14" x14ac:dyDescent="0.25">
      <c r="A491" t="s">
        <v>689</v>
      </c>
      <c r="B491" t="s">
        <v>323</v>
      </c>
      <c r="F491" s="9">
        <v>42369</v>
      </c>
      <c r="G491">
        <v>8.2799999999999994</v>
      </c>
      <c r="H491">
        <v>1</v>
      </c>
      <c r="I491" s="18">
        <f t="shared" si="21"/>
        <v>3172.0478325859494</v>
      </c>
      <c r="J491">
        <v>212.21</v>
      </c>
      <c r="K491" s="18">
        <f t="shared" si="22"/>
        <v>1049.9252615844543</v>
      </c>
      <c r="L491">
        <v>70.239999999999995</v>
      </c>
      <c r="M491" s="18">
        <f t="shared" si="23"/>
        <v>2122.1225710014946</v>
      </c>
      <c r="N491">
        <v>141.97</v>
      </c>
    </row>
    <row r="492" spans="1:14" x14ac:dyDescent="0.25">
      <c r="A492" t="s">
        <v>690</v>
      </c>
      <c r="B492" t="s">
        <v>344</v>
      </c>
      <c r="F492" s="9">
        <v>42369</v>
      </c>
      <c r="G492">
        <v>8.2799999999999994</v>
      </c>
      <c r="H492">
        <v>1</v>
      </c>
      <c r="I492" s="18">
        <f t="shared" si="21"/>
        <v>322.86995515695071</v>
      </c>
      <c r="J492">
        <v>21.6</v>
      </c>
      <c r="K492" s="18">
        <f t="shared" si="22"/>
        <v>106.27802690582961</v>
      </c>
      <c r="L492">
        <v>7.11</v>
      </c>
      <c r="M492" s="18">
        <f t="shared" si="23"/>
        <v>216.59192825112109</v>
      </c>
      <c r="N492">
        <v>14.49</v>
      </c>
    </row>
    <row r="493" spans="1:14" x14ac:dyDescent="0.25">
      <c r="A493" t="s">
        <v>691</v>
      </c>
      <c r="B493" t="s">
        <v>329</v>
      </c>
      <c r="F493" s="9">
        <v>42369</v>
      </c>
      <c r="G493">
        <v>8.2799999999999994</v>
      </c>
      <c r="H493">
        <v>1</v>
      </c>
      <c r="I493" s="18">
        <f t="shared" si="21"/>
        <v>4330.1943198804183</v>
      </c>
      <c r="J493">
        <v>289.69</v>
      </c>
      <c r="K493" s="18">
        <f t="shared" si="22"/>
        <v>1434.2301943198804</v>
      </c>
      <c r="L493">
        <v>95.95</v>
      </c>
      <c r="M493" s="18">
        <f t="shared" si="23"/>
        <v>2895.9641255605384</v>
      </c>
      <c r="N493">
        <v>193.74</v>
      </c>
    </row>
    <row r="494" spans="1:14" x14ac:dyDescent="0.25">
      <c r="A494" s="26" t="s">
        <v>692</v>
      </c>
      <c r="B494" s="26" t="s">
        <v>306</v>
      </c>
      <c r="C494" s="26"/>
      <c r="D494" s="26"/>
      <c r="E494" s="26"/>
      <c r="F494" s="27">
        <v>42369</v>
      </c>
      <c r="G494" s="26">
        <v>5.74</v>
      </c>
      <c r="H494" s="26">
        <v>1</v>
      </c>
      <c r="I494" s="28">
        <f t="shared" si="21"/>
        <v>4568.9088191330347</v>
      </c>
      <c r="J494" s="26">
        <v>305.66000000000003</v>
      </c>
      <c r="K494" s="28">
        <f t="shared" si="22"/>
        <v>1046.4872944693573</v>
      </c>
      <c r="L494" s="26">
        <v>70.010000000000005</v>
      </c>
      <c r="M494" s="28">
        <f t="shared" si="23"/>
        <v>3522.4215246636772</v>
      </c>
      <c r="N494" s="26">
        <v>235.65</v>
      </c>
    </row>
    <row r="495" spans="1:14" x14ac:dyDescent="0.25">
      <c r="A495" t="s">
        <v>693</v>
      </c>
      <c r="B495" t="s">
        <v>332</v>
      </c>
      <c r="F495" s="9">
        <v>42369</v>
      </c>
      <c r="G495">
        <v>13.52</v>
      </c>
      <c r="H495">
        <v>1</v>
      </c>
      <c r="I495" s="18">
        <f t="shared" si="21"/>
        <v>1351.2705530642752</v>
      </c>
      <c r="J495">
        <v>90.4</v>
      </c>
      <c r="K495" s="18">
        <f t="shared" si="22"/>
        <v>714.05082212257105</v>
      </c>
      <c r="L495">
        <v>47.77</v>
      </c>
      <c r="M495" s="18">
        <f t="shared" si="23"/>
        <v>637.21973094170403</v>
      </c>
      <c r="N495">
        <v>42.63</v>
      </c>
    </row>
    <row r="496" spans="1:14" x14ac:dyDescent="0.25">
      <c r="A496" t="s">
        <v>694</v>
      </c>
      <c r="B496" t="s">
        <v>325</v>
      </c>
      <c r="F496" s="9">
        <v>42369</v>
      </c>
      <c r="G496">
        <v>8.2799999999999994</v>
      </c>
      <c r="H496">
        <v>1</v>
      </c>
      <c r="I496" s="18">
        <f t="shared" si="21"/>
        <v>1991.6292974588939</v>
      </c>
      <c r="J496">
        <v>133.24</v>
      </c>
      <c r="K496" s="18">
        <f t="shared" si="22"/>
        <v>662.1823617339312</v>
      </c>
      <c r="L496">
        <v>44.3</v>
      </c>
      <c r="M496" s="18">
        <f t="shared" si="23"/>
        <v>1329.4469357249625</v>
      </c>
      <c r="N496">
        <v>88.94</v>
      </c>
    </row>
    <row r="497" spans="1:14" x14ac:dyDescent="0.25">
      <c r="A497" s="20" t="s">
        <v>695</v>
      </c>
      <c r="B497" s="20" t="s">
        <v>437</v>
      </c>
      <c r="C497" s="20"/>
      <c r="D497" s="20"/>
      <c r="E497" s="20"/>
      <c r="F497" s="21">
        <v>42369</v>
      </c>
      <c r="G497" s="20">
        <v>2.02</v>
      </c>
      <c r="H497" s="20">
        <v>1</v>
      </c>
      <c r="I497" s="22">
        <f t="shared" si="21"/>
        <v>13411.210762331839</v>
      </c>
      <c r="J497" s="20">
        <v>897.21</v>
      </c>
      <c r="K497" s="22">
        <f t="shared" si="22"/>
        <v>1080.1195814648729</v>
      </c>
      <c r="L497" s="20">
        <v>72.260000000000005</v>
      </c>
      <c r="M497" s="22">
        <f t="shared" si="23"/>
        <v>12331.091180866966</v>
      </c>
      <c r="N497" s="20">
        <v>824.95</v>
      </c>
    </row>
    <row r="498" spans="1:14" x14ac:dyDescent="0.25">
      <c r="A498" s="20" t="s">
        <v>696</v>
      </c>
      <c r="B498" s="20" t="s">
        <v>336</v>
      </c>
      <c r="C498" s="20"/>
      <c r="D498" s="20"/>
      <c r="E498" s="20"/>
      <c r="F498" s="21">
        <v>42369</v>
      </c>
      <c r="G498" s="20">
        <v>3.24</v>
      </c>
      <c r="H498" s="20">
        <v>60</v>
      </c>
      <c r="I498" s="22">
        <f t="shared" si="21"/>
        <v>2088.0418535127055</v>
      </c>
      <c r="J498" s="20">
        <v>139.69</v>
      </c>
      <c r="K498" s="22">
        <f t="shared" si="22"/>
        <v>270.85201793721973</v>
      </c>
      <c r="L498" s="20">
        <v>18.12</v>
      </c>
      <c r="M498" s="22">
        <f t="shared" si="23"/>
        <v>1817.1898355754856</v>
      </c>
      <c r="N498" s="20">
        <v>121.57</v>
      </c>
    </row>
    <row r="499" spans="1:14" x14ac:dyDescent="0.25">
      <c r="A499" t="s">
        <v>697</v>
      </c>
      <c r="B499" t="s">
        <v>342</v>
      </c>
      <c r="F499" s="9">
        <v>42369</v>
      </c>
      <c r="G499">
        <v>2.4300000000000002</v>
      </c>
      <c r="H499">
        <v>1</v>
      </c>
      <c r="I499" s="18">
        <f t="shared" si="21"/>
        <v>7227.5037369207766</v>
      </c>
      <c r="J499">
        <v>483.52</v>
      </c>
      <c r="K499" s="18">
        <f t="shared" si="22"/>
        <v>701.19581464872942</v>
      </c>
      <c r="L499">
        <v>46.91</v>
      </c>
      <c r="M499" s="18">
        <f t="shared" si="23"/>
        <v>6526.307922272048</v>
      </c>
      <c r="N499">
        <v>436.61</v>
      </c>
    </row>
    <row r="500" spans="1:14" x14ac:dyDescent="0.25">
      <c r="A500" t="s">
        <v>698</v>
      </c>
      <c r="B500" t="s">
        <v>659</v>
      </c>
      <c r="F500" s="9">
        <v>42369</v>
      </c>
      <c r="G500">
        <v>8.2799999999999994</v>
      </c>
      <c r="H500">
        <v>1</v>
      </c>
      <c r="I500" s="18">
        <f t="shared" si="21"/>
        <v>1680.8669656203288</v>
      </c>
      <c r="J500">
        <v>112.45</v>
      </c>
      <c r="K500" s="18">
        <f t="shared" si="22"/>
        <v>557.69805680119589</v>
      </c>
      <c r="L500">
        <v>37.31</v>
      </c>
      <c r="M500" s="18">
        <f t="shared" si="23"/>
        <v>1123.1689088191331</v>
      </c>
      <c r="N500">
        <v>75.14</v>
      </c>
    </row>
    <row r="501" spans="1:14" x14ac:dyDescent="0.25">
      <c r="A501" t="s">
        <v>699</v>
      </c>
      <c r="B501" t="s">
        <v>661</v>
      </c>
      <c r="F501" s="9">
        <v>42369</v>
      </c>
      <c r="G501">
        <v>13.52</v>
      </c>
      <c r="H501">
        <v>2</v>
      </c>
      <c r="I501" s="18">
        <f t="shared" si="21"/>
        <v>3476.5321375186845</v>
      </c>
      <c r="J501">
        <v>232.58</v>
      </c>
      <c r="K501" s="18">
        <f t="shared" si="22"/>
        <v>1835.575485799701</v>
      </c>
      <c r="L501">
        <v>122.8</v>
      </c>
      <c r="M501" s="18">
        <f t="shared" si="23"/>
        <v>1640.9566517189835</v>
      </c>
      <c r="N501">
        <v>109.78</v>
      </c>
    </row>
    <row r="502" spans="1:14" x14ac:dyDescent="0.25">
      <c r="A502" t="s">
        <v>700</v>
      </c>
      <c r="B502" t="s">
        <v>663</v>
      </c>
      <c r="F502" s="9">
        <v>42369</v>
      </c>
      <c r="G502">
        <v>8.2799999999999994</v>
      </c>
      <c r="H502">
        <v>1</v>
      </c>
      <c r="I502" s="18">
        <f t="shared" si="21"/>
        <v>1568.9088191330343</v>
      </c>
      <c r="J502">
        <v>104.96</v>
      </c>
      <c r="K502" s="18">
        <f t="shared" si="22"/>
        <v>517.04035874439467</v>
      </c>
      <c r="L502">
        <v>34.590000000000003</v>
      </c>
      <c r="M502" s="18">
        <f t="shared" si="23"/>
        <v>1051.8684603886397</v>
      </c>
      <c r="N502">
        <v>70.37</v>
      </c>
    </row>
    <row r="503" spans="1:14" x14ac:dyDescent="0.25">
      <c r="B503" t="s">
        <v>664</v>
      </c>
      <c r="I503" s="18"/>
      <c r="K503" s="18"/>
      <c r="M503" s="18"/>
    </row>
    <row r="504" spans="1:14" x14ac:dyDescent="0.25">
      <c r="A504" t="s">
        <v>701</v>
      </c>
      <c r="B504" t="s">
        <v>323</v>
      </c>
      <c r="F504" s="9">
        <v>42369</v>
      </c>
      <c r="G504">
        <v>8.2799999999999994</v>
      </c>
      <c r="H504">
        <v>1</v>
      </c>
      <c r="I504" s="18">
        <f t="shared" si="21"/>
        <v>3172.0478325859494</v>
      </c>
      <c r="J504">
        <v>212.21</v>
      </c>
      <c r="K504" s="18">
        <f t="shared" si="22"/>
        <v>1049.9252615844543</v>
      </c>
      <c r="L504">
        <v>70.239999999999995</v>
      </c>
      <c r="M504" s="18">
        <f t="shared" si="23"/>
        <v>2122.1225710014946</v>
      </c>
      <c r="N504">
        <v>141.97</v>
      </c>
    </row>
    <row r="505" spans="1:14" x14ac:dyDescent="0.25">
      <c r="A505" t="s">
        <v>702</v>
      </c>
      <c r="B505" t="s">
        <v>344</v>
      </c>
      <c r="F505" s="9">
        <v>42369</v>
      </c>
      <c r="G505">
        <v>8.2799999999999994</v>
      </c>
      <c r="H505">
        <v>1</v>
      </c>
      <c r="I505" s="18">
        <f t="shared" si="21"/>
        <v>322.86995515695071</v>
      </c>
      <c r="J505">
        <v>21.6</v>
      </c>
      <c r="K505" s="18">
        <f t="shared" si="22"/>
        <v>106.27802690582961</v>
      </c>
      <c r="L505">
        <v>7.11</v>
      </c>
      <c r="M505" s="18">
        <f t="shared" si="23"/>
        <v>216.59192825112109</v>
      </c>
      <c r="N505">
        <v>14.49</v>
      </c>
    </row>
    <row r="506" spans="1:14" x14ac:dyDescent="0.25">
      <c r="A506" t="s">
        <v>703</v>
      </c>
      <c r="B506" t="s">
        <v>329</v>
      </c>
      <c r="F506" s="9">
        <v>42369</v>
      </c>
      <c r="G506">
        <v>8.2799999999999994</v>
      </c>
      <c r="H506">
        <v>1</v>
      </c>
      <c r="I506" s="18">
        <f t="shared" si="21"/>
        <v>4330.1943198804183</v>
      </c>
      <c r="J506">
        <v>289.69</v>
      </c>
      <c r="K506" s="18">
        <f t="shared" si="22"/>
        <v>1434.2301943198804</v>
      </c>
      <c r="L506">
        <v>95.95</v>
      </c>
      <c r="M506" s="18">
        <f t="shared" si="23"/>
        <v>2895.9641255605384</v>
      </c>
      <c r="N506">
        <v>193.74</v>
      </c>
    </row>
    <row r="507" spans="1:14" x14ac:dyDescent="0.25">
      <c r="A507" s="26" t="s">
        <v>704</v>
      </c>
      <c r="B507" s="26" t="s">
        <v>306</v>
      </c>
      <c r="C507" s="26"/>
      <c r="D507" s="26"/>
      <c r="E507" s="26"/>
      <c r="F507" s="27">
        <v>42369</v>
      </c>
      <c r="G507" s="26">
        <v>5.74</v>
      </c>
      <c r="H507" s="26">
        <v>1</v>
      </c>
      <c r="I507" s="28">
        <f t="shared" si="21"/>
        <v>4568.9088191330347</v>
      </c>
      <c r="J507" s="26">
        <v>305.66000000000003</v>
      </c>
      <c r="K507" s="28">
        <f t="shared" si="22"/>
        <v>1046.4872944693573</v>
      </c>
      <c r="L507" s="26">
        <v>70.010000000000005</v>
      </c>
      <c r="M507" s="28">
        <f t="shared" si="23"/>
        <v>3522.4215246636772</v>
      </c>
      <c r="N507" s="26">
        <v>235.65</v>
      </c>
    </row>
    <row r="508" spans="1:14" x14ac:dyDescent="0.25">
      <c r="A508" t="s">
        <v>705</v>
      </c>
      <c r="B508" t="s">
        <v>332</v>
      </c>
      <c r="F508" s="9">
        <v>42369</v>
      </c>
      <c r="G508">
        <v>13.52</v>
      </c>
      <c r="H508">
        <v>2</v>
      </c>
      <c r="I508" s="18">
        <f t="shared" si="21"/>
        <v>2191.1808669656202</v>
      </c>
      <c r="J508">
        <v>146.59</v>
      </c>
      <c r="K508" s="18">
        <f t="shared" si="22"/>
        <v>895.21674140508219</v>
      </c>
      <c r="L508">
        <v>59.89</v>
      </c>
      <c r="M508" s="18">
        <f t="shared" si="23"/>
        <v>1295.9641255605382</v>
      </c>
      <c r="N508">
        <v>86.7</v>
      </c>
    </row>
    <row r="509" spans="1:14" x14ac:dyDescent="0.25">
      <c r="A509" t="s">
        <v>706</v>
      </c>
      <c r="B509" t="s">
        <v>325</v>
      </c>
      <c r="F509" s="9">
        <v>42369</v>
      </c>
      <c r="G509">
        <v>8.2799999999999994</v>
      </c>
      <c r="H509">
        <v>1</v>
      </c>
      <c r="I509" s="18">
        <f t="shared" si="21"/>
        <v>1991.6292974588939</v>
      </c>
      <c r="J509">
        <v>133.24</v>
      </c>
      <c r="K509" s="18">
        <f t="shared" si="22"/>
        <v>662.1823617339312</v>
      </c>
      <c r="L509">
        <v>44.3</v>
      </c>
      <c r="M509" s="18">
        <f t="shared" si="23"/>
        <v>1329.4469357249625</v>
      </c>
      <c r="N509">
        <v>88.94</v>
      </c>
    </row>
    <row r="510" spans="1:14" x14ac:dyDescent="0.25">
      <c r="A510" s="20" t="s">
        <v>707</v>
      </c>
      <c r="B510" s="20" t="s">
        <v>450</v>
      </c>
      <c r="C510" s="20"/>
      <c r="D510" s="20"/>
      <c r="E510" s="20"/>
      <c r="F510" s="21">
        <v>42369</v>
      </c>
      <c r="G510" s="20">
        <v>2.02</v>
      </c>
      <c r="H510" s="20">
        <v>1</v>
      </c>
      <c r="I510" s="22">
        <f t="shared" si="21"/>
        <v>13411.210762331839</v>
      </c>
      <c r="J510" s="20">
        <v>897.21</v>
      </c>
      <c r="K510" s="22">
        <f t="shared" si="22"/>
        <v>1080.1195814648729</v>
      </c>
      <c r="L510" s="20">
        <v>72.260000000000005</v>
      </c>
      <c r="M510" s="22">
        <f t="shared" si="23"/>
        <v>12331.091180866966</v>
      </c>
      <c r="N510" s="20">
        <v>824.95</v>
      </c>
    </row>
    <row r="511" spans="1:14" x14ac:dyDescent="0.25">
      <c r="A511" s="20" t="s">
        <v>708</v>
      </c>
      <c r="B511" s="20" t="s">
        <v>336</v>
      </c>
      <c r="C511" s="20"/>
      <c r="D511" s="20"/>
      <c r="E511" s="20"/>
      <c r="F511" s="21">
        <v>42369</v>
      </c>
      <c r="G511" s="20">
        <v>3.24</v>
      </c>
      <c r="H511" s="20">
        <v>60</v>
      </c>
      <c r="I511" s="22">
        <f t="shared" si="21"/>
        <v>2088.0418535127055</v>
      </c>
      <c r="J511" s="20">
        <v>139.69</v>
      </c>
      <c r="K511" s="22">
        <f t="shared" si="22"/>
        <v>270.85201793721973</v>
      </c>
      <c r="L511" s="20">
        <v>18.12</v>
      </c>
      <c r="M511" s="22">
        <f t="shared" si="23"/>
        <v>1817.1898355754856</v>
      </c>
      <c r="N511" s="20">
        <v>121.57</v>
      </c>
    </row>
    <row r="512" spans="1:14" x14ac:dyDescent="0.25">
      <c r="A512" t="s">
        <v>709</v>
      </c>
      <c r="B512" t="s">
        <v>342</v>
      </c>
      <c r="F512" s="9">
        <v>42369</v>
      </c>
      <c r="G512">
        <v>2.4300000000000002</v>
      </c>
      <c r="H512">
        <v>1</v>
      </c>
      <c r="I512" s="18">
        <f t="shared" si="21"/>
        <v>7227.5037369207766</v>
      </c>
      <c r="J512">
        <v>483.52</v>
      </c>
      <c r="K512" s="18">
        <f t="shared" si="22"/>
        <v>701.19581464872942</v>
      </c>
      <c r="L512">
        <v>46.91</v>
      </c>
      <c r="M512" s="18">
        <f t="shared" si="23"/>
        <v>6526.307922272048</v>
      </c>
      <c r="N512">
        <v>436.61</v>
      </c>
    </row>
    <row r="513" spans="1:14" x14ac:dyDescent="0.25">
      <c r="A513" t="s">
        <v>710</v>
      </c>
      <c r="B513" t="s">
        <v>659</v>
      </c>
      <c r="F513" s="9">
        <v>42369</v>
      </c>
      <c r="G513">
        <v>8.2799999999999994</v>
      </c>
      <c r="H513">
        <v>1</v>
      </c>
      <c r="I513" s="18">
        <f t="shared" si="21"/>
        <v>1680.8669656203288</v>
      </c>
      <c r="J513">
        <v>112.45</v>
      </c>
      <c r="K513" s="18">
        <f t="shared" si="22"/>
        <v>557.69805680119589</v>
      </c>
      <c r="L513">
        <v>37.31</v>
      </c>
      <c r="M513" s="18">
        <f t="shared" si="23"/>
        <v>1123.1689088191331</v>
      </c>
      <c r="N513">
        <v>75.14</v>
      </c>
    </row>
    <row r="514" spans="1:14" x14ac:dyDescent="0.25">
      <c r="A514" t="s">
        <v>711</v>
      </c>
      <c r="B514" t="s">
        <v>661</v>
      </c>
      <c r="F514" s="9">
        <v>42369</v>
      </c>
      <c r="G514">
        <v>13.52</v>
      </c>
      <c r="H514">
        <v>2</v>
      </c>
      <c r="I514" s="18">
        <f t="shared" si="21"/>
        <v>3476.5321375186845</v>
      </c>
      <c r="J514">
        <v>232.58</v>
      </c>
      <c r="K514" s="18">
        <f t="shared" si="22"/>
        <v>1835.575485799701</v>
      </c>
      <c r="L514">
        <v>122.8</v>
      </c>
      <c r="M514" s="18">
        <f t="shared" si="23"/>
        <v>1640.9566517189835</v>
      </c>
      <c r="N514">
        <v>109.78</v>
      </c>
    </row>
    <row r="515" spans="1:14" x14ac:dyDescent="0.25">
      <c r="A515" t="s">
        <v>712</v>
      </c>
      <c r="B515" t="s">
        <v>663</v>
      </c>
      <c r="F515" s="9">
        <v>42369</v>
      </c>
      <c r="G515">
        <v>8.2799999999999994</v>
      </c>
      <c r="H515">
        <v>1</v>
      </c>
      <c r="I515" s="18">
        <f t="shared" si="21"/>
        <v>1568.9088191330343</v>
      </c>
      <c r="J515">
        <v>104.96</v>
      </c>
      <c r="K515" s="18">
        <f t="shared" si="22"/>
        <v>517.04035874439467</v>
      </c>
      <c r="L515">
        <v>34.590000000000003</v>
      </c>
      <c r="M515" s="18">
        <f t="shared" si="23"/>
        <v>1051.8684603886397</v>
      </c>
      <c r="N515">
        <v>70.37</v>
      </c>
    </row>
    <row r="516" spans="1:14" x14ac:dyDescent="0.25">
      <c r="B516" t="s">
        <v>664</v>
      </c>
      <c r="I516" s="18"/>
      <c r="K516" s="18"/>
      <c r="M516" s="18"/>
    </row>
    <row r="517" spans="1:14" x14ac:dyDescent="0.25">
      <c r="A517" t="s">
        <v>713</v>
      </c>
      <c r="B517" t="s">
        <v>323</v>
      </c>
      <c r="F517" s="9">
        <v>42369</v>
      </c>
      <c r="G517">
        <v>8.2799999999999994</v>
      </c>
      <c r="H517">
        <v>1</v>
      </c>
      <c r="I517" s="18">
        <f t="shared" ref="I517:I580" si="24">J517/0.0669</f>
        <v>3172.0478325859494</v>
      </c>
      <c r="J517">
        <v>212.21</v>
      </c>
      <c r="K517" s="18">
        <f t="shared" ref="K517:K580" si="25">L517/0.0669</f>
        <v>1049.9252615844543</v>
      </c>
      <c r="L517">
        <v>70.239999999999995</v>
      </c>
      <c r="M517" s="18">
        <f t="shared" ref="M517:M580" si="26">N517/0.0669</f>
        <v>2122.1225710014946</v>
      </c>
      <c r="N517">
        <v>141.97</v>
      </c>
    </row>
    <row r="518" spans="1:14" x14ac:dyDescent="0.25">
      <c r="A518" t="s">
        <v>714</v>
      </c>
      <c r="B518" t="s">
        <v>344</v>
      </c>
      <c r="F518" s="9">
        <v>42369</v>
      </c>
      <c r="G518">
        <v>8.2799999999999994</v>
      </c>
      <c r="H518">
        <v>1</v>
      </c>
      <c r="I518" s="18">
        <f t="shared" si="24"/>
        <v>322.86995515695071</v>
      </c>
      <c r="J518">
        <v>21.6</v>
      </c>
      <c r="K518" s="18">
        <f t="shared" si="25"/>
        <v>106.27802690582961</v>
      </c>
      <c r="L518">
        <v>7.11</v>
      </c>
      <c r="M518" s="18">
        <f t="shared" si="26"/>
        <v>216.59192825112109</v>
      </c>
      <c r="N518">
        <v>14.49</v>
      </c>
    </row>
    <row r="519" spans="1:14" x14ac:dyDescent="0.25">
      <c r="A519" t="s">
        <v>715</v>
      </c>
      <c r="B519" t="s">
        <v>329</v>
      </c>
      <c r="F519" s="9">
        <v>42369</v>
      </c>
      <c r="G519">
        <v>8.2799999999999994</v>
      </c>
      <c r="H519">
        <v>1</v>
      </c>
      <c r="I519" s="18">
        <f t="shared" si="24"/>
        <v>4330.1943198804183</v>
      </c>
      <c r="J519">
        <v>289.69</v>
      </c>
      <c r="K519" s="18">
        <f t="shared" si="25"/>
        <v>1434.2301943198804</v>
      </c>
      <c r="L519">
        <v>95.95</v>
      </c>
      <c r="M519" s="18">
        <f t="shared" si="26"/>
        <v>2895.9641255605384</v>
      </c>
      <c r="N519">
        <v>193.74</v>
      </c>
    </row>
    <row r="520" spans="1:14" x14ac:dyDescent="0.25">
      <c r="A520" s="26" t="s">
        <v>716</v>
      </c>
      <c r="B520" s="26" t="s">
        <v>306</v>
      </c>
      <c r="C520" s="26"/>
      <c r="D520" s="26"/>
      <c r="E520" s="26"/>
      <c r="F520" s="27">
        <v>42369</v>
      </c>
      <c r="G520" s="26">
        <v>5.74</v>
      </c>
      <c r="H520" s="26">
        <v>1</v>
      </c>
      <c r="I520" s="28">
        <f t="shared" si="24"/>
        <v>4568.9088191330347</v>
      </c>
      <c r="J520" s="26">
        <v>305.66000000000003</v>
      </c>
      <c r="K520" s="28">
        <f t="shared" si="25"/>
        <v>1046.4872944693573</v>
      </c>
      <c r="L520" s="26">
        <v>70.010000000000005</v>
      </c>
      <c r="M520" s="28">
        <f t="shared" si="26"/>
        <v>3522.4215246636772</v>
      </c>
      <c r="N520" s="26">
        <v>235.65</v>
      </c>
    </row>
    <row r="521" spans="1:14" x14ac:dyDescent="0.25">
      <c r="A521" t="s">
        <v>717</v>
      </c>
      <c r="B521" t="s">
        <v>332</v>
      </c>
      <c r="F521" s="9">
        <v>42369</v>
      </c>
      <c r="G521">
        <v>13.52</v>
      </c>
      <c r="H521">
        <v>1</v>
      </c>
      <c r="I521" s="18">
        <f t="shared" si="24"/>
        <v>1351.2705530642752</v>
      </c>
      <c r="J521">
        <v>90.4</v>
      </c>
      <c r="K521" s="18">
        <f t="shared" si="25"/>
        <v>714.05082212257105</v>
      </c>
      <c r="L521">
        <v>47.77</v>
      </c>
      <c r="M521" s="18">
        <f t="shared" si="26"/>
        <v>637.21973094170403</v>
      </c>
      <c r="N521">
        <v>42.63</v>
      </c>
    </row>
    <row r="522" spans="1:14" x14ac:dyDescent="0.25">
      <c r="A522" t="s">
        <v>718</v>
      </c>
      <c r="B522" t="s">
        <v>325</v>
      </c>
      <c r="F522" s="9">
        <v>42369</v>
      </c>
      <c r="G522">
        <v>8.2799999999999994</v>
      </c>
      <c r="H522">
        <v>1</v>
      </c>
      <c r="I522" s="18">
        <f t="shared" si="24"/>
        <v>1991.6292974588939</v>
      </c>
      <c r="J522">
        <v>133.24</v>
      </c>
      <c r="K522" s="18">
        <f t="shared" si="25"/>
        <v>662.1823617339312</v>
      </c>
      <c r="L522">
        <v>44.3</v>
      </c>
      <c r="M522" s="18">
        <f t="shared" si="26"/>
        <v>1329.4469357249625</v>
      </c>
      <c r="N522">
        <v>88.94</v>
      </c>
    </row>
    <row r="523" spans="1:14" x14ac:dyDescent="0.25">
      <c r="A523" s="20" t="s">
        <v>719</v>
      </c>
      <c r="B523" s="20" t="s">
        <v>463</v>
      </c>
      <c r="C523" s="20"/>
      <c r="D523" s="20"/>
      <c r="E523" s="20"/>
      <c r="F523" s="21">
        <v>42369</v>
      </c>
      <c r="G523" s="20">
        <v>2.02</v>
      </c>
      <c r="H523" s="20">
        <v>1</v>
      </c>
      <c r="I523" s="22">
        <f t="shared" si="24"/>
        <v>13411.210762331839</v>
      </c>
      <c r="J523" s="20">
        <v>897.21</v>
      </c>
      <c r="K523" s="22">
        <f t="shared" si="25"/>
        <v>1080.1195814648729</v>
      </c>
      <c r="L523" s="20">
        <v>72.260000000000005</v>
      </c>
      <c r="M523" s="22">
        <f t="shared" si="26"/>
        <v>12331.091180866966</v>
      </c>
      <c r="N523" s="20">
        <v>824.95</v>
      </c>
    </row>
    <row r="524" spans="1:14" x14ac:dyDescent="0.25">
      <c r="A524" s="20" t="s">
        <v>720</v>
      </c>
      <c r="B524" s="20" t="s">
        <v>336</v>
      </c>
      <c r="C524" s="20"/>
      <c r="D524" s="20"/>
      <c r="E524" s="20"/>
      <c r="F524" s="21">
        <v>42369</v>
      </c>
      <c r="G524" s="20">
        <v>3.24</v>
      </c>
      <c r="H524" s="20">
        <v>60</v>
      </c>
      <c r="I524" s="22">
        <f t="shared" si="24"/>
        <v>2088.0418535127055</v>
      </c>
      <c r="J524" s="20">
        <v>139.69</v>
      </c>
      <c r="K524" s="22">
        <f t="shared" si="25"/>
        <v>270.85201793721973</v>
      </c>
      <c r="L524" s="20">
        <v>18.12</v>
      </c>
      <c r="M524" s="22">
        <f t="shared" si="26"/>
        <v>1817.1898355754856</v>
      </c>
      <c r="N524" s="20">
        <v>121.57</v>
      </c>
    </row>
    <row r="525" spans="1:14" x14ac:dyDescent="0.25">
      <c r="A525" t="s">
        <v>721</v>
      </c>
      <c r="B525" t="s">
        <v>342</v>
      </c>
      <c r="F525" s="9">
        <v>42369</v>
      </c>
      <c r="G525">
        <v>2.4300000000000002</v>
      </c>
      <c r="H525">
        <v>1</v>
      </c>
      <c r="I525" s="18">
        <f t="shared" si="24"/>
        <v>7227.5037369207766</v>
      </c>
      <c r="J525">
        <v>483.52</v>
      </c>
      <c r="K525" s="18">
        <f t="shared" si="25"/>
        <v>701.19581464872942</v>
      </c>
      <c r="L525">
        <v>46.91</v>
      </c>
      <c r="M525" s="18">
        <f t="shared" si="26"/>
        <v>6526.307922272048</v>
      </c>
      <c r="N525">
        <v>436.61</v>
      </c>
    </row>
    <row r="526" spans="1:14" x14ac:dyDescent="0.25">
      <c r="A526" t="s">
        <v>722</v>
      </c>
      <c r="B526" t="s">
        <v>659</v>
      </c>
      <c r="F526" s="9">
        <v>42369</v>
      </c>
      <c r="G526">
        <v>8.2799999999999994</v>
      </c>
      <c r="H526">
        <v>1</v>
      </c>
      <c r="I526" s="18">
        <f t="shared" si="24"/>
        <v>1680.8669656203288</v>
      </c>
      <c r="J526">
        <v>112.45</v>
      </c>
      <c r="K526" s="18">
        <f t="shared" si="25"/>
        <v>557.69805680119589</v>
      </c>
      <c r="L526">
        <v>37.31</v>
      </c>
      <c r="M526" s="18">
        <f t="shared" si="26"/>
        <v>1123.1689088191331</v>
      </c>
      <c r="N526">
        <v>75.14</v>
      </c>
    </row>
    <row r="527" spans="1:14" x14ac:dyDescent="0.25">
      <c r="A527" t="s">
        <v>723</v>
      </c>
      <c r="B527" t="s">
        <v>661</v>
      </c>
      <c r="F527" s="9">
        <v>42369</v>
      </c>
      <c r="G527">
        <v>13.52</v>
      </c>
      <c r="H527">
        <v>2</v>
      </c>
      <c r="I527" s="18">
        <f t="shared" si="24"/>
        <v>3476.5321375186845</v>
      </c>
      <c r="J527">
        <v>232.58</v>
      </c>
      <c r="K527" s="18">
        <f t="shared" si="25"/>
        <v>1835.575485799701</v>
      </c>
      <c r="L527">
        <v>122.8</v>
      </c>
      <c r="M527" s="18">
        <f t="shared" si="26"/>
        <v>1640.9566517189835</v>
      </c>
      <c r="N527">
        <v>109.78</v>
      </c>
    </row>
    <row r="528" spans="1:14" x14ac:dyDescent="0.25">
      <c r="A528" t="s">
        <v>724</v>
      </c>
      <c r="B528" t="s">
        <v>663</v>
      </c>
      <c r="F528" s="9">
        <v>42369</v>
      </c>
      <c r="G528">
        <v>8.2799999999999994</v>
      </c>
      <c r="H528">
        <v>1</v>
      </c>
      <c r="I528" s="18">
        <f t="shared" si="24"/>
        <v>1568.9088191330343</v>
      </c>
      <c r="J528">
        <v>104.96</v>
      </c>
      <c r="K528" s="18">
        <f t="shared" si="25"/>
        <v>517.04035874439467</v>
      </c>
      <c r="L528">
        <v>34.590000000000003</v>
      </c>
      <c r="M528" s="18">
        <f t="shared" si="26"/>
        <v>1051.8684603886397</v>
      </c>
      <c r="N528">
        <v>70.37</v>
      </c>
    </row>
    <row r="529" spans="1:14" x14ac:dyDescent="0.25">
      <c r="B529" t="s">
        <v>664</v>
      </c>
      <c r="I529" s="18"/>
      <c r="K529" s="18"/>
      <c r="M529" s="18"/>
    </row>
    <row r="530" spans="1:14" x14ac:dyDescent="0.25">
      <c r="A530" t="s">
        <v>725</v>
      </c>
      <c r="B530" t="s">
        <v>323</v>
      </c>
      <c r="F530" s="9">
        <v>42369</v>
      </c>
      <c r="G530">
        <v>8.2799999999999994</v>
      </c>
      <c r="H530">
        <v>1</v>
      </c>
      <c r="I530" s="18">
        <f t="shared" si="24"/>
        <v>3172.0478325859494</v>
      </c>
      <c r="J530">
        <v>212.21</v>
      </c>
      <c r="K530" s="18">
        <f t="shared" si="25"/>
        <v>1049.9252615844543</v>
      </c>
      <c r="L530">
        <v>70.239999999999995</v>
      </c>
      <c r="M530" s="18">
        <f t="shared" si="26"/>
        <v>2122.1225710014946</v>
      </c>
      <c r="N530">
        <v>141.97</v>
      </c>
    </row>
    <row r="531" spans="1:14" x14ac:dyDescent="0.25">
      <c r="A531" t="s">
        <v>726</v>
      </c>
      <c r="B531" t="s">
        <v>344</v>
      </c>
      <c r="F531" s="9">
        <v>42369</v>
      </c>
      <c r="G531">
        <v>8.2799999999999994</v>
      </c>
      <c r="H531">
        <v>1</v>
      </c>
      <c r="I531" s="18">
        <f t="shared" si="24"/>
        <v>322.86995515695071</v>
      </c>
      <c r="J531">
        <v>21.6</v>
      </c>
      <c r="K531" s="18">
        <f t="shared" si="25"/>
        <v>106.27802690582961</v>
      </c>
      <c r="L531">
        <v>7.11</v>
      </c>
      <c r="M531" s="18">
        <f t="shared" si="26"/>
        <v>216.59192825112109</v>
      </c>
      <c r="N531">
        <v>14.49</v>
      </c>
    </row>
    <row r="532" spans="1:14" x14ac:dyDescent="0.25">
      <c r="A532" t="s">
        <v>727</v>
      </c>
      <c r="B532" t="s">
        <v>329</v>
      </c>
      <c r="F532" s="9">
        <v>42369</v>
      </c>
      <c r="G532">
        <v>8.2799999999999994</v>
      </c>
      <c r="H532">
        <v>1</v>
      </c>
      <c r="I532" s="18">
        <f t="shared" si="24"/>
        <v>4330.1943198804183</v>
      </c>
      <c r="J532">
        <v>289.69</v>
      </c>
      <c r="K532" s="18">
        <f t="shared" si="25"/>
        <v>1434.2301943198804</v>
      </c>
      <c r="L532">
        <v>95.95</v>
      </c>
      <c r="M532" s="18">
        <f t="shared" si="26"/>
        <v>2895.9641255605384</v>
      </c>
      <c r="N532">
        <v>193.74</v>
      </c>
    </row>
    <row r="533" spans="1:14" x14ac:dyDescent="0.25">
      <c r="A533" s="26" t="s">
        <v>728</v>
      </c>
      <c r="B533" s="26" t="s">
        <v>306</v>
      </c>
      <c r="C533" s="26"/>
      <c r="D533" s="26"/>
      <c r="E533" s="26"/>
      <c r="F533" s="27">
        <v>42369</v>
      </c>
      <c r="G533" s="26">
        <v>5.74</v>
      </c>
      <c r="H533" s="26">
        <v>1</v>
      </c>
      <c r="I533" s="28">
        <f t="shared" si="24"/>
        <v>4568.9088191330347</v>
      </c>
      <c r="J533" s="26">
        <v>305.66000000000003</v>
      </c>
      <c r="K533" s="28">
        <f t="shared" si="25"/>
        <v>1046.4872944693573</v>
      </c>
      <c r="L533" s="26">
        <v>70.010000000000005</v>
      </c>
      <c r="M533" s="28">
        <f t="shared" si="26"/>
        <v>3522.4215246636772</v>
      </c>
      <c r="N533" s="26">
        <v>235.65</v>
      </c>
    </row>
    <row r="534" spans="1:14" x14ac:dyDescent="0.25">
      <c r="A534" t="s">
        <v>729</v>
      </c>
      <c r="B534" t="s">
        <v>332</v>
      </c>
      <c r="F534" s="9">
        <v>42369</v>
      </c>
      <c r="G534">
        <v>13.52</v>
      </c>
      <c r="H534">
        <v>1</v>
      </c>
      <c r="I534" s="18">
        <f t="shared" si="24"/>
        <v>1351.2705530642752</v>
      </c>
      <c r="J534">
        <v>90.4</v>
      </c>
      <c r="K534" s="18">
        <f t="shared" si="25"/>
        <v>714.05082212257105</v>
      </c>
      <c r="L534">
        <v>47.77</v>
      </c>
      <c r="M534" s="18">
        <f t="shared" si="26"/>
        <v>637.21973094170403</v>
      </c>
      <c r="N534">
        <v>42.63</v>
      </c>
    </row>
    <row r="535" spans="1:14" x14ac:dyDescent="0.25">
      <c r="A535" t="s">
        <v>730</v>
      </c>
      <c r="B535" t="s">
        <v>325</v>
      </c>
      <c r="F535" s="9">
        <v>42369</v>
      </c>
      <c r="G535">
        <v>8.2799999999999994</v>
      </c>
      <c r="H535">
        <v>1</v>
      </c>
      <c r="I535" s="18">
        <f t="shared" si="24"/>
        <v>1991.6292974588939</v>
      </c>
      <c r="J535">
        <v>133.24</v>
      </c>
      <c r="K535" s="18">
        <f t="shared" si="25"/>
        <v>662.1823617339312</v>
      </c>
      <c r="L535">
        <v>44.3</v>
      </c>
      <c r="M535" s="18">
        <f t="shared" si="26"/>
        <v>1329.4469357249625</v>
      </c>
      <c r="N535">
        <v>88.94</v>
      </c>
    </row>
    <row r="536" spans="1:14" x14ac:dyDescent="0.25">
      <c r="A536" s="20" t="s">
        <v>731</v>
      </c>
      <c r="B536" s="20" t="s">
        <v>476</v>
      </c>
      <c r="C536" s="20"/>
      <c r="D536" s="20"/>
      <c r="E536" s="20"/>
      <c r="F536" s="21">
        <v>42369</v>
      </c>
      <c r="G536" s="20">
        <v>2.02</v>
      </c>
      <c r="H536" s="20">
        <v>1</v>
      </c>
      <c r="I536" s="22">
        <f t="shared" si="24"/>
        <v>13411.210762331839</v>
      </c>
      <c r="J536" s="20">
        <v>897.21</v>
      </c>
      <c r="K536" s="22">
        <f t="shared" si="25"/>
        <v>1080.1195814648729</v>
      </c>
      <c r="L536" s="20">
        <v>72.260000000000005</v>
      </c>
      <c r="M536" s="22">
        <f t="shared" si="26"/>
        <v>12331.091180866966</v>
      </c>
      <c r="N536" s="20">
        <v>824.95</v>
      </c>
    </row>
    <row r="537" spans="1:14" x14ac:dyDescent="0.25">
      <c r="A537" s="20" t="s">
        <v>732</v>
      </c>
      <c r="B537" s="20" t="s">
        <v>336</v>
      </c>
      <c r="C537" s="20"/>
      <c r="D537" s="20"/>
      <c r="E537" s="20"/>
      <c r="F537" s="21">
        <v>42369</v>
      </c>
      <c r="G537" s="20">
        <v>3.24</v>
      </c>
      <c r="H537" s="20">
        <v>60</v>
      </c>
      <c r="I537" s="22">
        <f t="shared" si="24"/>
        <v>2088.0418535127055</v>
      </c>
      <c r="J537" s="20">
        <v>139.69</v>
      </c>
      <c r="K537" s="22">
        <f t="shared" si="25"/>
        <v>270.85201793721973</v>
      </c>
      <c r="L537" s="20">
        <v>18.12</v>
      </c>
      <c r="M537" s="22">
        <f t="shared" si="26"/>
        <v>1817.1898355754856</v>
      </c>
      <c r="N537" s="20">
        <v>121.57</v>
      </c>
    </row>
    <row r="538" spans="1:14" x14ac:dyDescent="0.25">
      <c r="A538" s="26" t="s">
        <v>733</v>
      </c>
      <c r="B538" s="26" t="s">
        <v>306</v>
      </c>
      <c r="C538" s="26"/>
      <c r="D538" s="26"/>
      <c r="E538" s="26"/>
      <c r="F538" s="27">
        <v>42369</v>
      </c>
      <c r="G538" s="26">
        <v>5.74</v>
      </c>
      <c r="H538" s="26">
        <v>1</v>
      </c>
      <c r="I538" s="28">
        <f t="shared" si="24"/>
        <v>4568.9088191330347</v>
      </c>
      <c r="J538" s="26">
        <v>305.66000000000003</v>
      </c>
      <c r="K538" s="28">
        <f t="shared" si="25"/>
        <v>1046.4872944693573</v>
      </c>
      <c r="L538" s="26">
        <v>70.010000000000005</v>
      </c>
      <c r="M538" s="28">
        <f t="shared" si="26"/>
        <v>3522.4215246636772</v>
      </c>
      <c r="N538" s="26">
        <v>235.65</v>
      </c>
    </row>
    <row r="539" spans="1:14" x14ac:dyDescent="0.25">
      <c r="A539" t="s">
        <v>734</v>
      </c>
      <c r="B539" t="s">
        <v>342</v>
      </c>
      <c r="F539" s="9">
        <v>42369</v>
      </c>
      <c r="G539">
        <v>2.4300000000000002</v>
      </c>
      <c r="H539">
        <v>1</v>
      </c>
      <c r="I539" s="18">
        <f t="shared" si="24"/>
        <v>7227.5037369207766</v>
      </c>
      <c r="J539">
        <v>483.52</v>
      </c>
      <c r="K539" s="18">
        <f t="shared" si="25"/>
        <v>701.19581464872942</v>
      </c>
      <c r="L539">
        <v>46.91</v>
      </c>
      <c r="M539" s="18">
        <f t="shared" si="26"/>
        <v>6526.307922272048</v>
      </c>
      <c r="N539">
        <v>436.61</v>
      </c>
    </row>
    <row r="540" spans="1:14" x14ac:dyDescent="0.25">
      <c r="A540" t="s">
        <v>735</v>
      </c>
      <c r="B540" t="s">
        <v>659</v>
      </c>
      <c r="F540" s="9">
        <v>42369</v>
      </c>
      <c r="G540">
        <v>8.2799999999999994</v>
      </c>
      <c r="H540">
        <v>1</v>
      </c>
      <c r="I540" s="18">
        <f t="shared" si="24"/>
        <v>1680.8669656203288</v>
      </c>
      <c r="J540">
        <v>112.45</v>
      </c>
      <c r="K540" s="18">
        <f t="shared" si="25"/>
        <v>557.69805680119589</v>
      </c>
      <c r="L540">
        <v>37.31</v>
      </c>
      <c r="M540" s="18">
        <f t="shared" si="26"/>
        <v>1123.1689088191331</v>
      </c>
      <c r="N540">
        <v>75.14</v>
      </c>
    </row>
    <row r="541" spans="1:14" x14ac:dyDescent="0.25">
      <c r="A541" t="s">
        <v>736</v>
      </c>
      <c r="B541" t="s">
        <v>661</v>
      </c>
      <c r="F541" s="9">
        <v>42369</v>
      </c>
      <c r="G541">
        <v>13.52</v>
      </c>
      <c r="H541">
        <v>2</v>
      </c>
      <c r="I541" s="18">
        <f t="shared" si="24"/>
        <v>3476.5321375186845</v>
      </c>
      <c r="J541">
        <v>232.58</v>
      </c>
      <c r="K541" s="18">
        <f t="shared" si="25"/>
        <v>1835.575485799701</v>
      </c>
      <c r="L541">
        <v>122.8</v>
      </c>
      <c r="M541" s="18">
        <f t="shared" si="26"/>
        <v>1640.9566517189835</v>
      </c>
      <c r="N541">
        <v>109.78</v>
      </c>
    </row>
    <row r="542" spans="1:14" x14ac:dyDescent="0.25">
      <c r="A542" t="s">
        <v>737</v>
      </c>
      <c r="B542" t="s">
        <v>663</v>
      </c>
      <c r="F542" s="9">
        <v>42369</v>
      </c>
      <c r="G542">
        <v>8.2799999999999994</v>
      </c>
      <c r="H542">
        <v>1</v>
      </c>
      <c r="I542" s="18">
        <f t="shared" si="24"/>
        <v>1568.9088191330343</v>
      </c>
      <c r="J542">
        <v>104.96</v>
      </c>
      <c r="K542" s="18">
        <f t="shared" si="25"/>
        <v>517.04035874439467</v>
      </c>
      <c r="L542">
        <v>34.590000000000003</v>
      </c>
      <c r="M542" s="18">
        <f t="shared" si="26"/>
        <v>1051.8684603886397</v>
      </c>
      <c r="N542">
        <v>70.37</v>
      </c>
    </row>
    <row r="543" spans="1:14" x14ac:dyDescent="0.25">
      <c r="B543" t="s">
        <v>664</v>
      </c>
      <c r="I543" s="18"/>
      <c r="K543" s="18"/>
      <c r="M543" s="18"/>
    </row>
    <row r="544" spans="1:14" x14ac:dyDescent="0.25">
      <c r="A544" t="s">
        <v>738</v>
      </c>
      <c r="B544" t="s">
        <v>323</v>
      </c>
      <c r="F544" s="9">
        <v>42369</v>
      </c>
      <c r="G544">
        <v>8.2799999999999994</v>
      </c>
      <c r="H544">
        <v>1</v>
      </c>
      <c r="I544" s="18">
        <f t="shared" si="24"/>
        <v>3172.0478325859494</v>
      </c>
      <c r="J544">
        <v>212.21</v>
      </c>
      <c r="K544" s="18">
        <f t="shared" si="25"/>
        <v>1049.9252615844543</v>
      </c>
      <c r="L544">
        <v>70.239999999999995</v>
      </c>
      <c r="M544" s="18">
        <f t="shared" si="26"/>
        <v>2122.1225710014946</v>
      </c>
      <c r="N544">
        <v>141.97</v>
      </c>
    </row>
    <row r="545" spans="1:14" x14ac:dyDescent="0.25">
      <c r="A545" t="s">
        <v>739</v>
      </c>
      <c r="B545" t="s">
        <v>344</v>
      </c>
      <c r="F545" s="9">
        <v>42369</v>
      </c>
      <c r="G545">
        <v>8.2799999999999994</v>
      </c>
      <c r="H545">
        <v>1</v>
      </c>
      <c r="I545" s="18">
        <f t="shared" si="24"/>
        <v>322.86995515695071</v>
      </c>
      <c r="J545">
        <v>21.6</v>
      </c>
      <c r="K545" s="18">
        <f t="shared" si="25"/>
        <v>106.27802690582961</v>
      </c>
      <c r="L545">
        <v>7.11</v>
      </c>
      <c r="M545" s="18">
        <f t="shared" si="26"/>
        <v>216.59192825112109</v>
      </c>
      <c r="N545">
        <v>14.49</v>
      </c>
    </row>
    <row r="546" spans="1:14" x14ac:dyDescent="0.25">
      <c r="A546" t="s">
        <v>740</v>
      </c>
      <c r="B546" t="s">
        <v>329</v>
      </c>
      <c r="F546" s="9">
        <v>42369</v>
      </c>
      <c r="G546">
        <v>8.2799999999999994</v>
      </c>
      <c r="H546">
        <v>1</v>
      </c>
      <c r="I546" s="18">
        <f t="shared" si="24"/>
        <v>4330.1943198804183</v>
      </c>
      <c r="J546">
        <v>289.69</v>
      </c>
      <c r="K546" s="18">
        <f t="shared" si="25"/>
        <v>1434.2301943198804</v>
      </c>
      <c r="L546">
        <v>95.95</v>
      </c>
      <c r="M546" s="18">
        <f t="shared" si="26"/>
        <v>2895.9641255605384</v>
      </c>
      <c r="N546">
        <v>193.74</v>
      </c>
    </row>
    <row r="547" spans="1:14" x14ac:dyDescent="0.25">
      <c r="A547" t="s">
        <v>741</v>
      </c>
      <c r="B547" t="s">
        <v>332</v>
      </c>
      <c r="F547" s="9">
        <v>42369</v>
      </c>
      <c r="G547">
        <v>13.52</v>
      </c>
      <c r="H547">
        <v>1</v>
      </c>
      <c r="I547" s="18">
        <f t="shared" si="24"/>
        <v>1351.2705530642752</v>
      </c>
      <c r="J547">
        <v>90.4</v>
      </c>
      <c r="K547" s="18">
        <f t="shared" si="25"/>
        <v>714.05082212257105</v>
      </c>
      <c r="L547">
        <v>47.77</v>
      </c>
      <c r="M547" s="18">
        <f t="shared" si="26"/>
        <v>637.21973094170403</v>
      </c>
      <c r="N547">
        <v>42.63</v>
      </c>
    </row>
    <row r="548" spans="1:14" x14ac:dyDescent="0.25">
      <c r="A548" t="s">
        <v>742</v>
      </c>
      <c r="B548" t="s">
        <v>325</v>
      </c>
      <c r="F548" s="9">
        <v>42369</v>
      </c>
      <c r="G548">
        <v>8.2799999999999994</v>
      </c>
      <c r="H548">
        <v>1</v>
      </c>
      <c r="I548" s="18">
        <f t="shared" si="24"/>
        <v>1991.6292974588939</v>
      </c>
      <c r="J548">
        <v>133.24</v>
      </c>
      <c r="K548" s="18">
        <f t="shared" si="25"/>
        <v>662.1823617339312</v>
      </c>
      <c r="L548">
        <v>44.3</v>
      </c>
      <c r="M548" s="18">
        <f t="shared" si="26"/>
        <v>1329.4469357249625</v>
      </c>
      <c r="N548">
        <v>88.94</v>
      </c>
    </row>
    <row r="549" spans="1:14" x14ac:dyDescent="0.25">
      <c r="A549" s="20" t="s">
        <v>743</v>
      </c>
      <c r="B549" s="20" t="s">
        <v>489</v>
      </c>
      <c r="C549" s="20"/>
      <c r="D549" s="20"/>
      <c r="E549" s="20"/>
      <c r="F549" s="21">
        <v>42369</v>
      </c>
      <c r="G549" s="20">
        <v>2.02</v>
      </c>
      <c r="H549" s="20">
        <v>1</v>
      </c>
      <c r="I549" s="22">
        <f t="shared" si="24"/>
        <v>13411.210762331839</v>
      </c>
      <c r="J549" s="20">
        <v>897.21</v>
      </c>
      <c r="K549" s="22">
        <f t="shared" si="25"/>
        <v>1080.1195814648729</v>
      </c>
      <c r="L549" s="20">
        <v>72.260000000000005</v>
      </c>
      <c r="M549" s="22">
        <f t="shared" si="26"/>
        <v>12331.091180866966</v>
      </c>
      <c r="N549" s="20">
        <v>824.95</v>
      </c>
    </row>
    <row r="550" spans="1:14" x14ac:dyDescent="0.25">
      <c r="A550" s="20" t="s">
        <v>744</v>
      </c>
      <c r="B550" s="20" t="s">
        <v>336</v>
      </c>
      <c r="C550" s="20"/>
      <c r="D550" s="20"/>
      <c r="E550" s="20"/>
      <c r="F550" s="21">
        <v>42369</v>
      </c>
      <c r="G550" s="20">
        <v>3.24</v>
      </c>
      <c r="H550" s="20">
        <v>60</v>
      </c>
      <c r="I550" s="22">
        <f t="shared" si="24"/>
        <v>2088.0418535127055</v>
      </c>
      <c r="J550" s="20">
        <v>139.69</v>
      </c>
      <c r="K550" s="22">
        <f t="shared" si="25"/>
        <v>270.85201793721973</v>
      </c>
      <c r="L550" s="20">
        <v>18.12</v>
      </c>
      <c r="M550" s="22">
        <f t="shared" si="26"/>
        <v>1817.1898355754856</v>
      </c>
      <c r="N550" s="20">
        <v>121.57</v>
      </c>
    </row>
    <row r="551" spans="1:14" x14ac:dyDescent="0.25">
      <c r="A551" t="s">
        <v>745</v>
      </c>
      <c r="B551" t="s">
        <v>342</v>
      </c>
      <c r="F551" s="9">
        <v>42369</v>
      </c>
      <c r="G551">
        <v>2.4300000000000002</v>
      </c>
      <c r="H551">
        <v>1</v>
      </c>
      <c r="I551" s="18">
        <f t="shared" si="24"/>
        <v>7227.5037369207766</v>
      </c>
      <c r="J551">
        <v>483.52</v>
      </c>
      <c r="K551" s="18">
        <f t="shared" si="25"/>
        <v>701.19581464872942</v>
      </c>
      <c r="L551">
        <v>46.91</v>
      </c>
      <c r="M551" s="18">
        <f t="shared" si="26"/>
        <v>6526.307922272048</v>
      </c>
      <c r="N551">
        <v>436.61</v>
      </c>
    </row>
    <row r="552" spans="1:14" x14ac:dyDescent="0.25">
      <c r="A552" t="s">
        <v>746</v>
      </c>
      <c r="B552" t="s">
        <v>659</v>
      </c>
      <c r="F552" s="9">
        <v>42369</v>
      </c>
      <c r="G552">
        <v>8.2799999999999994</v>
      </c>
      <c r="H552">
        <v>1</v>
      </c>
      <c r="I552" s="18">
        <f t="shared" si="24"/>
        <v>1680.8669656203288</v>
      </c>
      <c r="J552">
        <v>112.45</v>
      </c>
      <c r="K552" s="18">
        <f t="shared" si="25"/>
        <v>557.69805680119589</v>
      </c>
      <c r="L552">
        <v>37.31</v>
      </c>
      <c r="M552" s="18">
        <f t="shared" si="26"/>
        <v>1123.1689088191331</v>
      </c>
      <c r="N552">
        <v>75.14</v>
      </c>
    </row>
    <row r="553" spans="1:14" x14ac:dyDescent="0.25">
      <c r="A553" t="s">
        <v>747</v>
      </c>
      <c r="B553" t="s">
        <v>661</v>
      </c>
      <c r="F553" s="9">
        <v>42369</v>
      </c>
      <c r="G553">
        <v>13.52</v>
      </c>
      <c r="H553">
        <v>2</v>
      </c>
      <c r="I553" s="18">
        <f t="shared" si="24"/>
        <v>3476.5321375186845</v>
      </c>
      <c r="J553">
        <v>232.58</v>
      </c>
      <c r="K553" s="18">
        <f t="shared" si="25"/>
        <v>1835.575485799701</v>
      </c>
      <c r="L553">
        <v>122.8</v>
      </c>
      <c r="M553" s="18">
        <f t="shared" si="26"/>
        <v>1640.9566517189835</v>
      </c>
      <c r="N553">
        <v>109.78</v>
      </c>
    </row>
    <row r="554" spans="1:14" x14ac:dyDescent="0.25">
      <c r="A554" t="s">
        <v>748</v>
      </c>
      <c r="B554" t="s">
        <v>663</v>
      </c>
      <c r="F554" s="9">
        <v>42369</v>
      </c>
      <c r="G554">
        <v>8.2799999999999994</v>
      </c>
      <c r="H554">
        <v>1</v>
      </c>
      <c r="I554" s="18">
        <f t="shared" si="24"/>
        <v>1568.9088191330343</v>
      </c>
      <c r="J554">
        <v>104.96</v>
      </c>
      <c r="K554" s="18">
        <f t="shared" si="25"/>
        <v>517.04035874439467</v>
      </c>
      <c r="L554">
        <v>34.590000000000003</v>
      </c>
      <c r="M554" s="18">
        <f t="shared" si="26"/>
        <v>1051.8684603886397</v>
      </c>
      <c r="N554">
        <v>70.37</v>
      </c>
    </row>
    <row r="555" spans="1:14" x14ac:dyDescent="0.25">
      <c r="B555" t="s">
        <v>664</v>
      </c>
      <c r="I555" s="18"/>
      <c r="K555" s="18"/>
      <c r="M555" s="18"/>
    </row>
    <row r="556" spans="1:14" x14ac:dyDescent="0.25">
      <c r="A556" t="s">
        <v>749</v>
      </c>
      <c r="B556" t="s">
        <v>323</v>
      </c>
      <c r="F556" s="9">
        <v>42369</v>
      </c>
      <c r="G556">
        <v>8.2799999999999994</v>
      </c>
      <c r="H556">
        <v>1</v>
      </c>
      <c r="I556" s="18">
        <f t="shared" si="24"/>
        <v>3172.0478325859494</v>
      </c>
      <c r="J556">
        <v>212.21</v>
      </c>
      <c r="K556" s="18">
        <f t="shared" si="25"/>
        <v>1049.9252615844543</v>
      </c>
      <c r="L556">
        <v>70.239999999999995</v>
      </c>
      <c r="M556" s="18">
        <f t="shared" si="26"/>
        <v>2122.1225710014946</v>
      </c>
      <c r="N556">
        <v>141.97</v>
      </c>
    </row>
    <row r="557" spans="1:14" x14ac:dyDescent="0.25">
      <c r="A557" t="s">
        <v>750</v>
      </c>
      <c r="B557" t="s">
        <v>344</v>
      </c>
      <c r="F557" s="9">
        <v>42369</v>
      </c>
      <c r="G557">
        <v>8.2799999999999994</v>
      </c>
      <c r="H557">
        <v>1</v>
      </c>
      <c r="I557" s="18">
        <f t="shared" si="24"/>
        <v>322.86995515695071</v>
      </c>
      <c r="J557">
        <v>21.6</v>
      </c>
      <c r="K557" s="18">
        <f t="shared" si="25"/>
        <v>106.27802690582961</v>
      </c>
      <c r="L557">
        <v>7.11</v>
      </c>
      <c r="M557" s="18">
        <f t="shared" si="26"/>
        <v>216.59192825112109</v>
      </c>
      <c r="N557">
        <v>14.49</v>
      </c>
    </row>
    <row r="558" spans="1:14" x14ac:dyDescent="0.25">
      <c r="A558" t="s">
        <v>751</v>
      </c>
      <c r="B558" t="s">
        <v>329</v>
      </c>
      <c r="F558" s="9">
        <v>42369</v>
      </c>
      <c r="G558">
        <v>8.2799999999999994</v>
      </c>
      <c r="H558">
        <v>1</v>
      </c>
      <c r="I558" s="18">
        <f t="shared" si="24"/>
        <v>4330.1943198804183</v>
      </c>
      <c r="J558">
        <v>289.69</v>
      </c>
      <c r="K558" s="18">
        <f t="shared" si="25"/>
        <v>1434.2301943198804</v>
      </c>
      <c r="L558">
        <v>95.95</v>
      </c>
      <c r="M558" s="18">
        <f t="shared" si="26"/>
        <v>2895.9641255605384</v>
      </c>
      <c r="N558">
        <v>193.74</v>
      </c>
    </row>
    <row r="559" spans="1:14" x14ac:dyDescent="0.25">
      <c r="A559" s="26" t="s">
        <v>752</v>
      </c>
      <c r="B559" s="26" t="s">
        <v>306</v>
      </c>
      <c r="C559" s="26"/>
      <c r="D559" s="26"/>
      <c r="E559" s="26"/>
      <c r="F559" s="27">
        <v>42369</v>
      </c>
      <c r="G559" s="26">
        <v>5.74</v>
      </c>
      <c r="H559" s="26">
        <v>1</v>
      </c>
      <c r="I559" s="28">
        <f t="shared" si="24"/>
        <v>4568.9088191330347</v>
      </c>
      <c r="J559" s="26">
        <v>305.66000000000003</v>
      </c>
      <c r="K559" s="28">
        <f t="shared" si="25"/>
        <v>1046.4872944693573</v>
      </c>
      <c r="L559" s="26">
        <v>70.010000000000005</v>
      </c>
      <c r="M559" s="28">
        <f t="shared" si="26"/>
        <v>3522.4215246636772</v>
      </c>
      <c r="N559" s="26">
        <v>235.65</v>
      </c>
    </row>
    <row r="560" spans="1:14" x14ac:dyDescent="0.25">
      <c r="A560" t="s">
        <v>753</v>
      </c>
      <c r="B560" t="s">
        <v>332</v>
      </c>
      <c r="F560" s="9">
        <v>42369</v>
      </c>
      <c r="G560">
        <v>13.52</v>
      </c>
      <c r="H560">
        <v>1</v>
      </c>
      <c r="I560" s="18">
        <f t="shared" si="24"/>
        <v>1351.2705530642752</v>
      </c>
      <c r="J560">
        <v>90.4</v>
      </c>
      <c r="K560" s="18">
        <f t="shared" si="25"/>
        <v>714.05082212257105</v>
      </c>
      <c r="L560">
        <v>47.77</v>
      </c>
      <c r="M560" s="18">
        <f t="shared" si="26"/>
        <v>637.21973094170403</v>
      </c>
      <c r="N560">
        <v>42.63</v>
      </c>
    </row>
    <row r="561" spans="1:14" x14ac:dyDescent="0.25">
      <c r="A561" t="s">
        <v>754</v>
      </c>
      <c r="B561" t="s">
        <v>325</v>
      </c>
      <c r="F561" s="9">
        <v>42369</v>
      </c>
      <c r="G561">
        <v>8.2799999999999994</v>
      </c>
      <c r="H561">
        <v>1</v>
      </c>
      <c r="I561" s="18">
        <f t="shared" si="24"/>
        <v>1991.6292974588939</v>
      </c>
      <c r="J561">
        <v>133.24</v>
      </c>
      <c r="K561" s="18">
        <f t="shared" si="25"/>
        <v>662.1823617339312</v>
      </c>
      <c r="L561">
        <v>44.3</v>
      </c>
      <c r="M561" s="18">
        <f t="shared" si="26"/>
        <v>1329.4469357249625</v>
      </c>
      <c r="N561">
        <v>88.94</v>
      </c>
    </row>
    <row r="562" spans="1:14" x14ac:dyDescent="0.25">
      <c r="A562" s="20" t="s">
        <v>755</v>
      </c>
      <c r="B562" s="20" t="s">
        <v>502</v>
      </c>
      <c r="C562" s="20"/>
      <c r="D562" s="20"/>
      <c r="E562" s="20"/>
      <c r="F562" s="21">
        <v>42369</v>
      </c>
      <c r="G562" s="20">
        <v>2.02</v>
      </c>
      <c r="H562" s="20">
        <v>1</v>
      </c>
      <c r="I562" s="22">
        <f t="shared" si="24"/>
        <v>13411.210762331839</v>
      </c>
      <c r="J562" s="20">
        <v>897.21</v>
      </c>
      <c r="K562" s="22">
        <f t="shared" si="25"/>
        <v>1080.1195814648729</v>
      </c>
      <c r="L562" s="20">
        <v>72.260000000000005</v>
      </c>
      <c r="M562" s="22">
        <f t="shared" si="26"/>
        <v>12331.091180866966</v>
      </c>
      <c r="N562" s="20">
        <v>824.95</v>
      </c>
    </row>
    <row r="563" spans="1:14" x14ac:dyDescent="0.25">
      <c r="A563" s="20" t="s">
        <v>756</v>
      </c>
      <c r="B563" s="20" t="s">
        <v>336</v>
      </c>
      <c r="C563" s="20"/>
      <c r="D563" s="20"/>
      <c r="E563" s="20"/>
      <c r="F563" s="21">
        <v>42369</v>
      </c>
      <c r="G563" s="20">
        <v>3.24</v>
      </c>
      <c r="H563" s="20">
        <v>60</v>
      </c>
      <c r="I563" s="22">
        <f t="shared" si="24"/>
        <v>2088.0418535127055</v>
      </c>
      <c r="J563" s="20">
        <v>139.69</v>
      </c>
      <c r="K563" s="22">
        <f t="shared" si="25"/>
        <v>270.85201793721973</v>
      </c>
      <c r="L563" s="20">
        <v>18.12</v>
      </c>
      <c r="M563" s="22">
        <f t="shared" si="26"/>
        <v>1817.1898355754856</v>
      </c>
      <c r="N563" s="20">
        <v>121.57</v>
      </c>
    </row>
    <row r="564" spans="1:14" x14ac:dyDescent="0.25">
      <c r="A564" t="s">
        <v>757</v>
      </c>
      <c r="B564" t="s">
        <v>342</v>
      </c>
      <c r="F564" s="9">
        <v>42369</v>
      </c>
      <c r="G564">
        <v>2.4300000000000002</v>
      </c>
      <c r="H564">
        <v>1</v>
      </c>
      <c r="I564" s="18">
        <f t="shared" si="24"/>
        <v>7227.5037369207766</v>
      </c>
      <c r="J564">
        <v>483.52</v>
      </c>
      <c r="K564" s="18">
        <f t="shared" si="25"/>
        <v>701.19581464872942</v>
      </c>
      <c r="L564">
        <v>46.91</v>
      </c>
      <c r="M564" s="18">
        <f t="shared" si="26"/>
        <v>6526.307922272048</v>
      </c>
      <c r="N564">
        <v>436.61</v>
      </c>
    </row>
    <row r="565" spans="1:14" x14ac:dyDescent="0.25">
      <c r="A565" t="s">
        <v>758</v>
      </c>
      <c r="B565" t="s">
        <v>659</v>
      </c>
      <c r="F565" s="9">
        <v>42369</v>
      </c>
      <c r="G565">
        <v>8.2799999999999994</v>
      </c>
      <c r="H565">
        <v>1</v>
      </c>
      <c r="I565" s="18">
        <f t="shared" si="24"/>
        <v>1680.8669656203288</v>
      </c>
      <c r="J565">
        <v>112.45</v>
      </c>
      <c r="K565" s="18">
        <f t="shared" si="25"/>
        <v>557.69805680119589</v>
      </c>
      <c r="L565">
        <v>37.31</v>
      </c>
      <c r="M565" s="18">
        <f t="shared" si="26"/>
        <v>1123.1689088191331</v>
      </c>
      <c r="N565">
        <v>75.14</v>
      </c>
    </row>
    <row r="566" spans="1:14" x14ac:dyDescent="0.25">
      <c r="A566" t="s">
        <v>759</v>
      </c>
      <c r="B566" t="s">
        <v>661</v>
      </c>
      <c r="F566" s="9">
        <v>42369</v>
      </c>
      <c r="G566">
        <v>13.52</v>
      </c>
      <c r="H566">
        <v>2</v>
      </c>
      <c r="I566" s="18">
        <f t="shared" si="24"/>
        <v>3476.5321375186845</v>
      </c>
      <c r="J566">
        <v>232.58</v>
      </c>
      <c r="K566" s="18">
        <f t="shared" si="25"/>
        <v>1835.575485799701</v>
      </c>
      <c r="L566">
        <v>122.8</v>
      </c>
      <c r="M566" s="18">
        <f t="shared" si="26"/>
        <v>1640.9566517189835</v>
      </c>
      <c r="N566">
        <v>109.78</v>
      </c>
    </row>
    <row r="567" spans="1:14" x14ac:dyDescent="0.25">
      <c r="A567" t="s">
        <v>760</v>
      </c>
      <c r="B567" t="s">
        <v>663</v>
      </c>
      <c r="F567" s="9">
        <v>42369</v>
      </c>
      <c r="G567">
        <v>8.2799999999999994</v>
      </c>
      <c r="H567">
        <v>1</v>
      </c>
      <c r="I567" s="18">
        <f t="shared" si="24"/>
        <v>1568.9088191330343</v>
      </c>
      <c r="J567">
        <v>104.96</v>
      </c>
      <c r="K567" s="18">
        <f t="shared" si="25"/>
        <v>517.04035874439467</v>
      </c>
      <c r="L567">
        <v>34.590000000000003</v>
      </c>
      <c r="M567" s="18">
        <f t="shared" si="26"/>
        <v>1051.8684603886397</v>
      </c>
      <c r="N567">
        <v>70.37</v>
      </c>
    </row>
    <row r="568" spans="1:14" x14ac:dyDescent="0.25">
      <c r="B568" t="s">
        <v>664</v>
      </c>
      <c r="I568" s="18"/>
      <c r="K568" s="18"/>
      <c r="M568" s="18"/>
    </row>
    <row r="569" spans="1:14" x14ac:dyDescent="0.25">
      <c r="A569" t="s">
        <v>761</v>
      </c>
      <c r="B569" t="s">
        <v>323</v>
      </c>
      <c r="F569" s="9">
        <v>42369</v>
      </c>
      <c r="G569">
        <v>8.2799999999999994</v>
      </c>
      <c r="H569">
        <v>1</v>
      </c>
      <c r="I569" s="18">
        <f t="shared" si="24"/>
        <v>3172.0478325859494</v>
      </c>
      <c r="J569">
        <v>212.21</v>
      </c>
      <c r="K569" s="18">
        <f t="shared" si="25"/>
        <v>1049.9252615844543</v>
      </c>
      <c r="L569">
        <v>70.239999999999995</v>
      </c>
      <c r="M569" s="18">
        <f t="shared" si="26"/>
        <v>2122.1225710014946</v>
      </c>
      <c r="N569">
        <v>141.97</v>
      </c>
    </row>
    <row r="570" spans="1:14" x14ac:dyDescent="0.25">
      <c r="A570" t="s">
        <v>762</v>
      </c>
      <c r="B570" t="s">
        <v>344</v>
      </c>
      <c r="F570" s="9">
        <v>42369</v>
      </c>
      <c r="G570">
        <v>8.2799999999999994</v>
      </c>
      <c r="H570">
        <v>1</v>
      </c>
      <c r="I570" s="18">
        <f t="shared" si="24"/>
        <v>322.86995515695071</v>
      </c>
      <c r="J570">
        <v>21.6</v>
      </c>
      <c r="K570" s="18">
        <f t="shared" si="25"/>
        <v>106.27802690582961</v>
      </c>
      <c r="L570">
        <v>7.11</v>
      </c>
      <c r="M570" s="18">
        <f t="shared" si="26"/>
        <v>216.59192825112109</v>
      </c>
      <c r="N570">
        <v>14.49</v>
      </c>
    </row>
    <row r="571" spans="1:14" x14ac:dyDescent="0.25">
      <c r="A571" t="s">
        <v>763</v>
      </c>
      <c r="B571" t="s">
        <v>329</v>
      </c>
      <c r="F571" s="9">
        <v>42369</v>
      </c>
      <c r="G571">
        <v>8.2799999999999994</v>
      </c>
      <c r="H571">
        <v>1</v>
      </c>
      <c r="I571" s="18">
        <f t="shared" si="24"/>
        <v>4330.1943198804183</v>
      </c>
      <c r="J571">
        <v>289.69</v>
      </c>
      <c r="K571" s="18">
        <f t="shared" si="25"/>
        <v>1434.2301943198804</v>
      </c>
      <c r="L571">
        <v>95.95</v>
      </c>
      <c r="M571" s="18">
        <f t="shared" si="26"/>
        <v>2895.9641255605384</v>
      </c>
      <c r="N571">
        <v>193.74</v>
      </c>
    </row>
    <row r="572" spans="1:14" x14ac:dyDescent="0.25">
      <c r="A572" s="26" t="s">
        <v>764</v>
      </c>
      <c r="B572" s="26" t="s">
        <v>306</v>
      </c>
      <c r="C572" s="26"/>
      <c r="D572" s="26"/>
      <c r="E572" s="26"/>
      <c r="F572" s="27">
        <v>42369</v>
      </c>
      <c r="G572" s="26">
        <v>5.74</v>
      </c>
      <c r="H572" s="26">
        <v>1</v>
      </c>
      <c r="I572" s="28">
        <f t="shared" si="24"/>
        <v>4568.9088191330347</v>
      </c>
      <c r="J572" s="26">
        <v>305.66000000000003</v>
      </c>
      <c r="K572" s="28">
        <f t="shared" si="25"/>
        <v>1046.4872944693573</v>
      </c>
      <c r="L572" s="26">
        <v>70.010000000000005</v>
      </c>
      <c r="M572" s="28">
        <f t="shared" si="26"/>
        <v>3522.4215246636772</v>
      </c>
      <c r="N572" s="26">
        <v>235.65</v>
      </c>
    </row>
    <row r="573" spans="1:14" x14ac:dyDescent="0.25">
      <c r="A573" t="s">
        <v>765</v>
      </c>
      <c r="B573" t="s">
        <v>332</v>
      </c>
      <c r="F573" s="9">
        <v>42369</v>
      </c>
      <c r="G573">
        <v>13.52</v>
      </c>
      <c r="H573">
        <v>1</v>
      </c>
      <c r="I573" s="18">
        <f t="shared" si="24"/>
        <v>1351.2705530642752</v>
      </c>
      <c r="J573">
        <v>90.4</v>
      </c>
      <c r="K573" s="18">
        <f t="shared" si="25"/>
        <v>714.05082212257105</v>
      </c>
      <c r="L573">
        <v>47.77</v>
      </c>
      <c r="M573" s="18">
        <f t="shared" si="26"/>
        <v>637.21973094170403</v>
      </c>
      <c r="N573">
        <v>42.63</v>
      </c>
    </row>
    <row r="574" spans="1:14" x14ac:dyDescent="0.25">
      <c r="A574" t="s">
        <v>766</v>
      </c>
      <c r="B574" t="s">
        <v>325</v>
      </c>
      <c r="F574" s="9">
        <v>42369</v>
      </c>
      <c r="G574">
        <v>8.2799999999999994</v>
      </c>
      <c r="H574">
        <v>1</v>
      </c>
      <c r="I574" s="18">
        <f t="shared" si="24"/>
        <v>1991.6292974588939</v>
      </c>
      <c r="J574">
        <v>133.24</v>
      </c>
      <c r="K574" s="18">
        <f t="shared" si="25"/>
        <v>662.1823617339312</v>
      </c>
      <c r="L574">
        <v>44.3</v>
      </c>
      <c r="M574" s="18">
        <f t="shared" si="26"/>
        <v>1329.4469357249625</v>
      </c>
      <c r="N574">
        <v>88.94</v>
      </c>
    </row>
    <row r="575" spans="1:14" x14ac:dyDescent="0.25">
      <c r="A575" s="20" t="s">
        <v>767</v>
      </c>
      <c r="B575" s="20" t="s">
        <v>515</v>
      </c>
      <c r="C575" s="20"/>
      <c r="D575" s="20"/>
      <c r="E575" s="20"/>
      <c r="F575" s="21">
        <v>42369</v>
      </c>
      <c r="G575" s="20">
        <v>2.02</v>
      </c>
      <c r="H575" s="20">
        <v>1</v>
      </c>
      <c r="I575" s="22">
        <f t="shared" si="24"/>
        <v>13411.210762331839</v>
      </c>
      <c r="J575" s="20">
        <v>897.21</v>
      </c>
      <c r="K575" s="22">
        <f t="shared" si="25"/>
        <v>1080.1195814648729</v>
      </c>
      <c r="L575" s="20">
        <v>72.260000000000005</v>
      </c>
      <c r="M575" s="22">
        <f t="shared" si="26"/>
        <v>12331.091180866966</v>
      </c>
      <c r="N575" s="20">
        <v>824.95</v>
      </c>
    </row>
    <row r="576" spans="1:14" x14ac:dyDescent="0.25">
      <c r="A576" s="20" t="s">
        <v>768</v>
      </c>
      <c r="B576" s="20" t="s">
        <v>336</v>
      </c>
      <c r="C576" s="20"/>
      <c r="D576" s="20"/>
      <c r="E576" s="20"/>
      <c r="F576" s="21">
        <v>42369</v>
      </c>
      <c r="G576" s="20">
        <v>3.24</v>
      </c>
      <c r="H576" s="20">
        <v>60</v>
      </c>
      <c r="I576" s="22">
        <f t="shared" si="24"/>
        <v>2088.0418535127055</v>
      </c>
      <c r="J576" s="20">
        <v>139.69</v>
      </c>
      <c r="K576" s="22">
        <f t="shared" si="25"/>
        <v>270.85201793721973</v>
      </c>
      <c r="L576" s="20">
        <v>18.12</v>
      </c>
      <c r="M576" s="22">
        <f t="shared" si="26"/>
        <v>1817.1898355754856</v>
      </c>
      <c r="N576" s="20">
        <v>121.57</v>
      </c>
    </row>
    <row r="577" spans="1:14" x14ac:dyDescent="0.25">
      <c r="A577" t="s">
        <v>769</v>
      </c>
      <c r="B577" t="s">
        <v>342</v>
      </c>
      <c r="F577" s="9">
        <v>42369</v>
      </c>
      <c r="G577">
        <v>2.4300000000000002</v>
      </c>
      <c r="H577">
        <v>1</v>
      </c>
      <c r="I577" s="18">
        <f t="shared" si="24"/>
        <v>7227.5037369207766</v>
      </c>
      <c r="J577">
        <v>483.52</v>
      </c>
      <c r="K577" s="18">
        <f t="shared" si="25"/>
        <v>701.19581464872942</v>
      </c>
      <c r="L577">
        <v>46.91</v>
      </c>
      <c r="M577" s="18">
        <f t="shared" si="26"/>
        <v>6526.307922272048</v>
      </c>
      <c r="N577">
        <v>436.61</v>
      </c>
    </row>
    <row r="578" spans="1:14" x14ac:dyDescent="0.25">
      <c r="A578" t="s">
        <v>770</v>
      </c>
      <c r="B578" t="s">
        <v>659</v>
      </c>
      <c r="F578" s="9">
        <v>42369</v>
      </c>
      <c r="G578">
        <v>8.2799999999999994</v>
      </c>
      <c r="H578">
        <v>1</v>
      </c>
      <c r="I578" s="18">
        <f t="shared" si="24"/>
        <v>1680.8669656203288</v>
      </c>
      <c r="J578">
        <v>112.45</v>
      </c>
      <c r="K578" s="18">
        <f t="shared" si="25"/>
        <v>557.69805680119589</v>
      </c>
      <c r="L578">
        <v>37.31</v>
      </c>
      <c r="M578" s="18">
        <f t="shared" si="26"/>
        <v>1123.1689088191331</v>
      </c>
      <c r="N578">
        <v>75.14</v>
      </c>
    </row>
    <row r="579" spans="1:14" x14ac:dyDescent="0.25">
      <c r="A579" t="s">
        <v>771</v>
      </c>
      <c r="B579" t="s">
        <v>661</v>
      </c>
      <c r="F579" s="9">
        <v>42369</v>
      </c>
      <c r="G579">
        <v>13.52</v>
      </c>
      <c r="H579">
        <v>2</v>
      </c>
      <c r="I579" s="18">
        <f t="shared" si="24"/>
        <v>3476.5321375186845</v>
      </c>
      <c r="J579">
        <v>232.58</v>
      </c>
      <c r="K579" s="18">
        <f t="shared" si="25"/>
        <v>1835.575485799701</v>
      </c>
      <c r="L579">
        <v>122.8</v>
      </c>
      <c r="M579" s="18">
        <f t="shared" si="26"/>
        <v>1640.9566517189835</v>
      </c>
      <c r="N579">
        <v>109.78</v>
      </c>
    </row>
    <row r="580" spans="1:14" x14ac:dyDescent="0.25">
      <c r="A580" t="s">
        <v>772</v>
      </c>
      <c r="B580" t="s">
        <v>663</v>
      </c>
      <c r="F580" s="9">
        <v>42369</v>
      </c>
      <c r="G580">
        <v>8.2799999999999994</v>
      </c>
      <c r="H580">
        <v>1</v>
      </c>
      <c r="I580" s="18">
        <f t="shared" si="24"/>
        <v>1568.9088191330343</v>
      </c>
      <c r="J580">
        <v>104.96</v>
      </c>
      <c r="K580" s="18">
        <f t="shared" si="25"/>
        <v>517.04035874439467</v>
      </c>
      <c r="L580">
        <v>34.590000000000003</v>
      </c>
      <c r="M580" s="18">
        <f t="shared" si="26"/>
        <v>1051.8684603886397</v>
      </c>
      <c r="N580">
        <v>70.37</v>
      </c>
    </row>
    <row r="581" spans="1:14" x14ac:dyDescent="0.25">
      <c r="B581" t="s">
        <v>664</v>
      </c>
      <c r="I581" s="18"/>
      <c r="K581" s="18"/>
      <c r="M581" s="18"/>
    </row>
    <row r="582" spans="1:14" x14ac:dyDescent="0.25">
      <c r="A582" t="s">
        <v>773</v>
      </c>
      <c r="B582" t="s">
        <v>323</v>
      </c>
      <c r="F582" s="9">
        <v>42369</v>
      </c>
      <c r="G582">
        <v>8.2799999999999994</v>
      </c>
      <c r="H582">
        <v>1</v>
      </c>
      <c r="I582" s="18">
        <f t="shared" ref="I582:I642" si="27">J582/0.0669</f>
        <v>3172.0478325859494</v>
      </c>
      <c r="J582">
        <v>212.21</v>
      </c>
      <c r="K582" s="18">
        <f t="shared" ref="K582:K642" si="28">L582/0.0669</f>
        <v>1049.9252615844543</v>
      </c>
      <c r="L582">
        <v>70.239999999999995</v>
      </c>
      <c r="M582" s="18">
        <f t="shared" ref="M582:M642" si="29">N582/0.0669</f>
        <v>2122.1225710014946</v>
      </c>
      <c r="N582">
        <v>141.97</v>
      </c>
    </row>
    <row r="583" spans="1:14" x14ac:dyDescent="0.25">
      <c r="A583" t="s">
        <v>774</v>
      </c>
      <c r="B583" t="s">
        <v>344</v>
      </c>
      <c r="F583" s="9">
        <v>42369</v>
      </c>
      <c r="G583">
        <v>8.2799999999999994</v>
      </c>
      <c r="H583">
        <v>1</v>
      </c>
      <c r="I583" s="18">
        <f t="shared" si="27"/>
        <v>322.86995515695071</v>
      </c>
      <c r="J583">
        <v>21.6</v>
      </c>
      <c r="K583" s="18">
        <f t="shared" si="28"/>
        <v>106.27802690582961</v>
      </c>
      <c r="L583">
        <v>7.11</v>
      </c>
      <c r="M583" s="18">
        <f t="shared" si="29"/>
        <v>216.59192825112109</v>
      </c>
      <c r="N583">
        <v>14.49</v>
      </c>
    </row>
    <row r="584" spans="1:14" x14ac:dyDescent="0.25">
      <c r="A584" t="s">
        <v>775</v>
      </c>
      <c r="B584" t="s">
        <v>329</v>
      </c>
      <c r="F584" s="9">
        <v>42369</v>
      </c>
      <c r="G584">
        <v>8.2799999999999994</v>
      </c>
      <c r="H584">
        <v>1</v>
      </c>
      <c r="I584" s="18">
        <f t="shared" si="27"/>
        <v>4330.1943198804183</v>
      </c>
      <c r="J584">
        <v>289.69</v>
      </c>
      <c r="K584" s="18">
        <f t="shared" si="28"/>
        <v>1434.2301943198804</v>
      </c>
      <c r="L584">
        <v>95.95</v>
      </c>
      <c r="M584" s="18">
        <f t="shared" si="29"/>
        <v>2895.9641255605384</v>
      </c>
      <c r="N584">
        <v>193.74</v>
      </c>
    </row>
    <row r="585" spans="1:14" x14ac:dyDescent="0.25">
      <c r="A585" s="26" t="s">
        <v>776</v>
      </c>
      <c r="B585" s="26" t="s">
        <v>306</v>
      </c>
      <c r="C585" s="26"/>
      <c r="D585" s="26"/>
      <c r="E585" s="26"/>
      <c r="F585" s="27">
        <v>42369</v>
      </c>
      <c r="G585" s="26">
        <v>5.74</v>
      </c>
      <c r="H585" s="26">
        <v>1</v>
      </c>
      <c r="I585" s="28">
        <f t="shared" si="27"/>
        <v>4568.9088191330347</v>
      </c>
      <c r="J585" s="26">
        <v>305.66000000000003</v>
      </c>
      <c r="K585" s="28">
        <f t="shared" si="28"/>
        <v>1046.4872944693573</v>
      </c>
      <c r="L585" s="26">
        <v>70.010000000000005</v>
      </c>
      <c r="M585" s="28">
        <f t="shared" si="29"/>
        <v>3522.4215246636772</v>
      </c>
      <c r="N585" s="26">
        <v>235.65</v>
      </c>
    </row>
    <row r="586" spans="1:14" x14ac:dyDescent="0.25">
      <c r="A586" t="s">
        <v>777</v>
      </c>
      <c r="B586" t="s">
        <v>332</v>
      </c>
      <c r="F586" s="9">
        <v>42369</v>
      </c>
      <c r="G586">
        <v>13.52</v>
      </c>
      <c r="H586">
        <v>1</v>
      </c>
      <c r="I586" s="18">
        <f t="shared" si="27"/>
        <v>1351.2705530642752</v>
      </c>
      <c r="J586">
        <v>90.4</v>
      </c>
      <c r="K586" s="18">
        <f t="shared" si="28"/>
        <v>714.05082212257105</v>
      </c>
      <c r="L586">
        <v>47.77</v>
      </c>
      <c r="M586" s="18">
        <f t="shared" si="29"/>
        <v>637.21973094170403</v>
      </c>
      <c r="N586">
        <v>42.63</v>
      </c>
    </row>
    <row r="587" spans="1:14" x14ac:dyDescent="0.25">
      <c r="A587" t="s">
        <v>778</v>
      </c>
      <c r="B587" t="s">
        <v>325</v>
      </c>
      <c r="F587" s="9">
        <v>42369</v>
      </c>
      <c r="G587">
        <v>8.2799999999999994</v>
      </c>
      <c r="H587">
        <v>1</v>
      </c>
      <c r="I587" s="18">
        <f t="shared" si="27"/>
        <v>1991.6292974588939</v>
      </c>
      <c r="J587">
        <v>133.24</v>
      </c>
      <c r="K587" s="18">
        <f t="shared" si="28"/>
        <v>662.1823617339312</v>
      </c>
      <c r="L587">
        <v>44.3</v>
      </c>
      <c r="M587" s="18">
        <f t="shared" si="29"/>
        <v>1329.4469357249625</v>
      </c>
      <c r="N587">
        <v>88.94</v>
      </c>
    </row>
    <row r="588" spans="1:14" x14ac:dyDescent="0.25">
      <c r="A588" s="20" t="s">
        <v>779</v>
      </c>
      <c r="B588" s="20" t="s">
        <v>528</v>
      </c>
      <c r="C588" s="20"/>
      <c r="D588" s="20"/>
      <c r="E588" s="20"/>
      <c r="F588" s="21">
        <v>42369</v>
      </c>
      <c r="G588" s="20">
        <v>2.02</v>
      </c>
      <c r="H588" s="20">
        <v>1</v>
      </c>
      <c r="I588" s="22">
        <f t="shared" si="27"/>
        <v>13411.210762331839</v>
      </c>
      <c r="J588" s="20">
        <v>897.21</v>
      </c>
      <c r="K588" s="22">
        <f t="shared" si="28"/>
        <v>1080.1195814648729</v>
      </c>
      <c r="L588" s="20">
        <v>72.260000000000005</v>
      </c>
      <c r="M588" s="22">
        <f t="shared" si="29"/>
        <v>12331.091180866966</v>
      </c>
      <c r="N588" s="20">
        <v>824.95</v>
      </c>
    </row>
    <row r="589" spans="1:14" x14ac:dyDescent="0.25">
      <c r="A589" s="20" t="s">
        <v>780</v>
      </c>
      <c r="B589" s="20" t="s">
        <v>336</v>
      </c>
      <c r="C589" s="20"/>
      <c r="D589" s="20"/>
      <c r="E589" s="20"/>
      <c r="F589" s="21">
        <v>42369</v>
      </c>
      <c r="G589" s="20">
        <v>3.24</v>
      </c>
      <c r="H589" s="20">
        <v>60</v>
      </c>
      <c r="I589" s="22">
        <f t="shared" si="27"/>
        <v>2088.0418535127055</v>
      </c>
      <c r="J589" s="20">
        <v>139.69</v>
      </c>
      <c r="K589" s="22">
        <f t="shared" si="28"/>
        <v>270.85201793721973</v>
      </c>
      <c r="L589" s="20">
        <v>18.12</v>
      </c>
      <c r="M589" s="22">
        <f t="shared" si="29"/>
        <v>1817.1898355754856</v>
      </c>
      <c r="N589" s="20">
        <v>121.57</v>
      </c>
    </row>
    <row r="590" spans="1:14" x14ac:dyDescent="0.25">
      <c r="A590" t="s">
        <v>781</v>
      </c>
      <c r="B590" t="s">
        <v>342</v>
      </c>
      <c r="F590" s="9">
        <v>42369</v>
      </c>
      <c r="G590">
        <v>2.4300000000000002</v>
      </c>
      <c r="H590">
        <v>1</v>
      </c>
      <c r="I590" s="18">
        <f t="shared" si="27"/>
        <v>7227.5037369207766</v>
      </c>
      <c r="J590">
        <v>483.52</v>
      </c>
      <c r="K590" s="18">
        <f t="shared" si="28"/>
        <v>701.19581464872942</v>
      </c>
      <c r="L590">
        <v>46.91</v>
      </c>
      <c r="M590" s="18">
        <f t="shared" si="29"/>
        <v>6526.307922272048</v>
      </c>
      <c r="N590">
        <v>436.61</v>
      </c>
    </row>
    <row r="591" spans="1:14" x14ac:dyDescent="0.25">
      <c r="A591" t="s">
        <v>782</v>
      </c>
      <c r="B591" t="s">
        <v>659</v>
      </c>
      <c r="F591" s="9">
        <v>42369</v>
      </c>
      <c r="G591">
        <v>8.2799999999999994</v>
      </c>
      <c r="H591">
        <v>1</v>
      </c>
      <c r="I591" s="18">
        <f t="shared" si="27"/>
        <v>1680.8669656203288</v>
      </c>
      <c r="J591">
        <v>112.45</v>
      </c>
      <c r="K591" s="18">
        <f t="shared" si="28"/>
        <v>557.69805680119589</v>
      </c>
      <c r="L591">
        <v>37.31</v>
      </c>
      <c r="M591" s="18">
        <f t="shared" si="29"/>
        <v>1123.1689088191331</v>
      </c>
      <c r="N591">
        <v>75.14</v>
      </c>
    </row>
    <row r="592" spans="1:14" x14ac:dyDescent="0.25">
      <c r="A592" t="s">
        <v>783</v>
      </c>
      <c r="B592" t="s">
        <v>661</v>
      </c>
      <c r="F592" s="9">
        <v>42369</v>
      </c>
      <c r="G592">
        <v>13.52</v>
      </c>
      <c r="H592">
        <v>2</v>
      </c>
      <c r="I592" s="18">
        <f t="shared" si="27"/>
        <v>3476.5321375186845</v>
      </c>
      <c r="J592">
        <v>232.58</v>
      </c>
      <c r="K592" s="18">
        <f t="shared" si="28"/>
        <v>1835.575485799701</v>
      </c>
      <c r="L592">
        <v>122.8</v>
      </c>
      <c r="M592" s="18">
        <f t="shared" si="29"/>
        <v>1640.9566517189835</v>
      </c>
      <c r="N592">
        <v>109.78</v>
      </c>
    </row>
    <row r="593" spans="1:14" x14ac:dyDescent="0.25">
      <c r="A593" t="s">
        <v>784</v>
      </c>
      <c r="B593" t="s">
        <v>663</v>
      </c>
      <c r="F593" s="9">
        <v>42369</v>
      </c>
      <c r="G593">
        <v>8.2799999999999994</v>
      </c>
      <c r="H593">
        <v>1</v>
      </c>
      <c r="I593" s="18">
        <f t="shared" si="27"/>
        <v>1568.9088191330343</v>
      </c>
      <c r="J593">
        <v>104.96</v>
      </c>
      <c r="K593" s="18">
        <f t="shared" si="28"/>
        <v>517.04035874439467</v>
      </c>
      <c r="L593">
        <v>34.590000000000003</v>
      </c>
      <c r="M593" s="18">
        <f t="shared" si="29"/>
        <v>1051.8684603886397</v>
      </c>
      <c r="N593">
        <v>70.37</v>
      </c>
    </row>
    <row r="594" spans="1:14" x14ac:dyDescent="0.25">
      <c r="B594" t="s">
        <v>664</v>
      </c>
      <c r="I594" s="18"/>
      <c r="K594" s="18"/>
      <c r="M594" s="18"/>
    </row>
    <row r="595" spans="1:14" x14ac:dyDescent="0.25">
      <c r="A595" t="s">
        <v>785</v>
      </c>
      <c r="B595" t="s">
        <v>323</v>
      </c>
      <c r="F595" s="9">
        <v>42369</v>
      </c>
      <c r="G595">
        <v>8.2799999999999994</v>
      </c>
      <c r="H595">
        <v>1</v>
      </c>
      <c r="I595" s="18">
        <f t="shared" si="27"/>
        <v>3172.0478325859494</v>
      </c>
      <c r="J595">
        <v>212.21</v>
      </c>
      <c r="K595" s="18">
        <f t="shared" si="28"/>
        <v>1049.9252615844543</v>
      </c>
      <c r="L595">
        <v>70.239999999999995</v>
      </c>
      <c r="M595" s="18">
        <f t="shared" si="29"/>
        <v>2122.1225710014946</v>
      </c>
      <c r="N595">
        <v>141.97</v>
      </c>
    </row>
    <row r="596" spans="1:14" x14ac:dyDescent="0.25">
      <c r="A596" t="s">
        <v>786</v>
      </c>
      <c r="B596" t="s">
        <v>344</v>
      </c>
      <c r="F596" s="9">
        <v>42369</v>
      </c>
      <c r="G596">
        <v>8.2799999999999994</v>
      </c>
      <c r="H596">
        <v>1</v>
      </c>
      <c r="I596" s="18">
        <f t="shared" si="27"/>
        <v>322.86995515695071</v>
      </c>
      <c r="J596">
        <v>21.6</v>
      </c>
      <c r="K596" s="18">
        <f t="shared" si="28"/>
        <v>106.27802690582961</v>
      </c>
      <c r="L596">
        <v>7.11</v>
      </c>
      <c r="M596" s="18">
        <f t="shared" si="29"/>
        <v>216.59192825112109</v>
      </c>
      <c r="N596">
        <v>14.49</v>
      </c>
    </row>
    <row r="597" spans="1:14" x14ac:dyDescent="0.25">
      <c r="A597" t="s">
        <v>787</v>
      </c>
      <c r="B597" t="s">
        <v>329</v>
      </c>
      <c r="F597" s="9">
        <v>42369</v>
      </c>
      <c r="G597">
        <v>8.2799999999999994</v>
      </c>
      <c r="H597">
        <v>1</v>
      </c>
      <c r="I597" s="18">
        <f t="shared" si="27"/>
        <v>4330.1943198804183</v>
      </c>
      <c r="J597">
        <v>289.69</v>
      </c>
      <c r="K597" s="18">
        <f t="shared" si="28"/>
        <v>1434.2301943198804</v>
      </c>
      <c r="L597">
        <v>95.95</v>
      </c>
      <c r="M597" s="18">
        <f t="shared" si="29"/>
        <v>2895.9641255605384</v>
      </c>
      <c r="N597">
        <v>193.74</v>
      </c>
    </row>
    <row r="598" spans="1:14" x14ac:dyDescent="0.25">
      <c r="A598" s="26" t="s">
        <v>788</v>
      </c>
      <c r="B598" s="26" t="s">
        <v>306</v>
      </c>
      <c r="C598" s="26"/>
      <c r="D598" s="26"/>
      <c r="E598" s="26"/>
      <c r="F598" s="27">
        <v>42369</v>
      </c>
      <c r="G598" s="26">
        <v>5.74</v>
      </c>
      <c r="H598" s="26">
        <v>1</v>
      </c>
      <c r="I598" s="28">
        <f t="shared" si="27"/>
        <v>4568.9088191330347</v>
      </c>
      <c r="J598" s="26">
        <v>305.66000000000003</v>
      </c>
      <c r="K598" s="28">
        <f t="shared" si="28"/>
        <v>1046.4872944693573</v>
      </c>
      <c r="L598" s="26">
        <v>70.010000000000005</v>
      </c>
      <c r="M598" s="28">
        <f t="shared" si="29"/>
        <v>3522.4215246636772</v>
      </c>
      <c r="N598" s="26">
        <v>235.65</v>
      </c>
    </row>
    <row r="599" spans="1:14" x14ac:dyDescent="0.25">
      <c r="A599" t="s">
        <v>789</v>
      </c>
      <c r="B599" t="s">
        <v>332</v>
      </c>
      <c r="F599" s="9">
        <v>42369</v>
      </c>
      <c r="G599">
        <v>13.52</v>
      </c>
      <c r="H599">
        <v>1</v>
      </c>
      <c r="I599" s="18">
        <f t="shared" si="27"/>
        <v>1351.2705530642752</v>
      </c>
      <c r="J599">
        <v>90.4</v>
      </c>
      <c r="K599" s="18">
        <f t="shared" si="28"/>
        <v>714.05082212257105</v>
      </c>
      <c r="L599">
        <v>47.77</v>
      </c>
      <c r="M599" s="18">
        <f t="shared" si="29"/>
        <v>637.21973094170403</v>
      </c>
      <c r="N599">
        <v>42.63</v>
      </c>
    </row>
    <row r="600" spans="1:14" x14ac:dyDescent="0.25">
      <c r="A600" t="s">
        <v>790</v>
      </c>
      <c r="B600" t="s">
        <v>325</v>
      </c>
      <c r="F600" s="9">
        <v>42369</v>
      </c>
      <c r="G600">
        <v>8.2799999999999994</v>
      </c>
      <c r="H600">
        <v>1</v>
      </c>
      <c r="I600" s="18">
        <f t="shared" si="27"/>
        <v>1991.6292974588939</v>
      </c>
      <c r="J600">
        <v>133.24</v>
      </c>
      <c r="K600" s="18">
        <f t="shared" si="28"/>
        <v>662.1823617339312</v>
      </c>
      <c r="L600">
        <v>44.3</v>
      </c>
      <c r="M600" s="18">
        <f t="shared" si="29"/>
        <v>1329.4469357249625</v>
      </c>
      <c r="N600">
        <v>88.94</v>
      </c>
    </row>
    <row r="601" spans="1:14" x14ac:dyDescent="0.25">
      <c r="A601" s="20" t="s">
        <v>791</v>
      </c>
      <c r="B601" s="20" t="s">
        <v>541</v>
      </c>
      <c r="C601" s="20"/>
      <c r="D601" s="20"/>
      <c r="E601" s="20"/>
      <c r="F601" s="21">
        <v>42369</v>
      </c>
      <c r="G601" s="20">
        <v>2.02</v>
      </c>
      <c r="H601" s="20">
        <v>1</v>
      </c>
      <c r="I601" s="22">
        <f t="shared" si="27"/>
        <v>13411.210762331839</v>
      </c>
      <c r="J601" s="20">
        <v>897.21</v>
      </c>
      <c r="K601" s="22">
        <f t="shared" si="28"/>
        <v>1080.1195814648729</v>
      </c>
      <c r="L601" s="20">
        <v>72.260000000000005</v>
      </c>
      <c r="M601" s="22">
        <f t="shared" si="29"/>
        <v>12331.091180866966</v>
      </c>
      <c r="N601" s="20">
        <v>824.95</v>
      </c>
    </row>
    <row r="602" spans="1:14" x14ac:dyDescent="0.25">
      <c r="A602" s="20" t="s">
        <v>792</v>
      </c>
      <c r="B602" s="20" t="s">
        <v>336</v>
      </c>
      <c r="C602" s="20"/>
      <c r="D602" s="20"/>
      <c r="E602" s="20"/>
      <c r="F602" s="21">
        <v>42369</v>
      </c>
      <c r="G602" s="20">
        <v>3.24</v>
      </c>
      <c r="H602" s="20">
        <v>60</v>
      </c>
      <c r="I602" s="22">
        <f t="shared" si="27"/>
        <v>2088.0418535127055</v>
      </c>
      <c r="J602" s="20">
        <v>139.69</v>
      </c>
      <c r="K602" s="22">
        <f t="shared" si="28"/>
        <v>270.85201793721973</v>
      </c>
      <c r="L602" s="20">
        <v>18.12</v>
      </c>
      <c r="M602" s="22">
        <f t="shared" si="29"/>
        <v>1817.1898355754856</v>
      </c>
      <c r="N602" s="20">
        <v>121.57</v>
      </c>
    </row>
    <row r="603" spans="1:14" x14ac:dyDescent="0.25">
      <c r="A603" t="s">
        <v>793</v>
      </c>
      <c r="B603" t="s">
        <v>342</v>
      </c>
      <c r="F603" s="9">
        <v>42369</v>
      </c>
      <c r="G603">
        <v>2.4300000000000002</v>
      </c>
      <c r="H603">
        <v>1</v>
      </c>
      <c r="I603" s="18">
        <f t="shared" si="27"/>
        <v>7227.5037369207766</v>
      </c>
      <c r="J603">
        <v>483.52</v>
      </c>
      <c r="K603" s="18">
        <f t="shared" si="28"/>
        <v>701.19581464872942</v>
      </c>
      <c r="L603">
        <v>46.91</v>
      </c>
      <c r="M603" s="18">
        <f t="shared" si="29"/>
        <v>6526.307922272048</v>
      </c>
      <c r="N603">
        <v>436.61</v>
      </c>
    </row>
    <row r="604" spans="1:14" x14ac:dyDescent="0.25">
      <c r="A604" t="s">
        <v>794</v>
      </c>
      <c r="B604" t="s">
        <v>659</v>
      </c>
      <c r="F604" s="9">
        <v>42369</v>
      </c>
      <c r="G604">
        <v>8.2799999999999994</v>
      </c>
      <c r="H604">
        <v>1</v>
      </c>
      <c r="I604" s="18">
        <f t="shared" si="27"/>
        <v>1680.8669656203288</v>
      </c>
      <c r="J604">
        <v>112.45</v>
      </c>
      <c r="K604" s="18">
        <f t="shared" si="28"/>
        <v>557.69805680119589</v>
      </c>
      <c r="L604">
        <v>37.31</v>
      </c>
      <c r="M604" s="18">
        <f t="shared" si="29"/>
        <v>1123.1689088191331</v>
      </c>
      <c r="N604">
        <v>75.14</v>
      </c>
    </row>
    <row r="605" spans="1:14" x14ac:dyDescent="0.25">
      <c r="A605" t="s">
        <v>795</v>
      </c>
      <c r="B605" t="s">
        <v>661</v>
      </c>
      <c r="F605" s="9">
        <v>42369</v>
      </c>
      <c r="G605">
        <v>13.52</v>
      </c>
      <c r="H605">
        <v>2</v>
      </c>
      <c r="I605" s="18">
        <f t="shared" si="27"/>
        <v>3476.5321375186845</v>
      </c>
      <c r="J605">
        <v>232.58</v>
      </c>
      <c r="K605" s="18">
        <f t="shared" si="28"/>
        <v>1835.575485799701</v>
      </c>
      <c r="L605">
        <v>122.8</v>
      </c>
      <c r="M605" s="18">
        <f t="shared" si="29"/>
        <v>1640.9566517189835</v>
      </c>
      <c r="N605">
        <v>109.78</v>
      </c>
    </row>
    <row r="606" spans="1:14" x14ac:dyDescent="0.25">
      <c r="A606" t="s">
        <v>796</v>
      </c>
      <c r="B606" t="s">
        <v>663</v>
      </c>
      <c r="F606" s="9">
        <v>42369</v>
      </c>
      <c r="G606">
        <v>8.2799999999999994</v>
      </c>
      <c r="H606">
        <v>1</v>
      </c>
      <c r="I606" s="18">
        <f t="shared" si="27"/>
        <v>1568.9088191330343</v>
      </c>
      <c r="J606">
        <v>104.96</v>
      </c>
      <c r="K606" s="18">
        <f t="shared" si="28"/>
        <v>517.04035874439467</v>
      </c>
      <c r="L606">
        <v>34.590000000000003</v>
      </c>
      <c r="M606" s="18">
        <f t="shared" si="29"/>
        <v>1051.8684603886397</v>
      </c>
      <c r="N606">
        <v>70.37</v>
      </c>
    </row>
    <row r="607" spans="1:14" x14ac:dyDescent="0.25">
      <c r="B607" t="s">
        <v>664</v>
      </c>
      <c r="I607" s="18"/>
      <c r="K607" s="18"/>
      <c r="M607" s="18"/>
    </row>
    <row r="608" spans="1:14" x14ac:dyDescent="0.25">
      <c r="A608" t="s">
        <v>797</v>
      </c>
      <c r="B608" t="s">
        <v>323</v>
      </c>
      <c r="F608" s="9">
        <v>42369</v>
      </c>
      <c r="G608">
        <v>8.2799999999999994</v>
      </c>
      <c r="H608">
        <v>1</v>
      </c>
      <c r="I608" s="18">
        <f t="shared" si="27"/>
        <v>3172.0478325859494</v>
      </c>
      <c r="J608">
        <v>212.21</v>
      </c>
      <c r="K608" s="18">
        <f t="shared" si="28"/>
        <v>1049.9252615844543</v>
      </c>
      <c r="L608">
        <v>70.239999999999995</v>
      </c>
      <c r="M608" s="18">
        <f t="shared" si="29"/>
        <v>2122.1225710014946</v>
      </c>
      <c r="N608">
        <v>141.97</v>
      </c>
    </row>
    <row r="609" spans="1:14" x14ac:dyDescent="0.25">
      <c r="A609" t="s">
        <v>798</v>
      </c>
      <c r="B609" t="s">
        <v>344</v>
      </c>
      <c r="F609" s="9">
        <v>42369</v>
      </c>
      <c r="G609">
        <v>8.2799999999999994</v>
      </c>
      <c r="H609">
        <v>1</v>
      </c>
      <c r="I609" s="18">
        <f t="shared" si="27"/>
        <v>322.86995515695071</v>
      </c>
      <c r="J609">
        <v>21.6</v>
      </c>
      <c r="K609" s="18">
        <f t="shared" si="28"/>
        <v>106.27802690582961</v>
      </c>
      <c r="L609">
        <v>7.11</v>
      </c>
      <c r="M609" s="18">
        <f t="shared" si="29"/>
        <v>216.59192825112109</v>
      </c>
      <c r="N609">
        <v>14.49</v>
      </c>
    </row>
    <row r="610" spans="1:14" x14ac:dyDescent="0.25">
      <c r="A610" t="s">
        <v>799</v>
      </c>
      <c r="B610" t="s">
        <v>329</v>
      </c>
      <c r="F610" s="9">
        <v>42369</v>
      </c>
      <c r="G610">
        <v>8.2799999999999994</v>
      </c>
      <c r="H610">
        <v>1</v>
      </c>
      <c r="I610" s="18">
        <f t="shared" si="27"/>
        <v>4330.1943198804183</v>
      </c>
      <c r="J610">
        <v>289.69</v>
      </c>
      <c r="K610" s="18">
        <f t="shared" si="28"/>
        <v>1434.2301943198804</v>
      </c>
      <c r="L610">
        <v>95.95</v>
      </c>
      <c r="M610" s="18">
        <f t="shared" si="29"/>
        <v>2895.9641255605384</v>
      </c>
      <c r="N610">
        <v>193.74</v>
      </c>
    </row>
    <row r="611" spans="1:14" x14ac:dyDescent="0.25">
      <c r="A611" s="26" t="s">
        <v>800</v>
      </c>
      <c r="B611" s="26" t="s">
        <v>306</v>
      </c>
      <c r="C611" s="26"/>
      <c r="D611" s="26"/>
      <c r="E611" s="26"/>
      <c r="F611" s="27">
        <v>42369</v>
      </c>
      <c r="G611" s="26">
        <v>5.74</v>
      </c>
      <c r="H611" s="26">
        <v>1</v>
      </c>
      <c r="I611" s="28">
        <f t="shared" si="27"/>
        <v>4568.9088191330347</v>
      </c>
      <c r="J611" s="26">
        <v>305.66000000000003</v>
      </c>
      <c r="K611" s="28">
        <f t="shared" si="28"/>
        <v>1046.4872944693573</v>
      </c>
      <c r="L611" s="26">
        <v>70.010000000000005</v>
      </c>
      <c r="M611" s="28">
        <f t="shared" si="29"/>
        <v>3522.4215246636772</v>
      </c>
      <c r="N611" s="26">
        <v>235.65</v>
      </c>
    </row>
    <row r="612" spans="1:14" x14ac:dyDescent="0.25">
      <c r="A612" t="s">
        <v>801</v>
      </c>
      <c r="B612" t="s">
        <v>332</v>
      </c>
      <c r="F612" s="9">
        <v>42369</v>
      </c>
      <c r="G612">
        <v>13.52</v>
      </c>
      <c r="H612">
        <v>1</v>
      </c>
      <c r="I612" s="18">
        <f t="shared" si="27"/>
        <v>1351.2705530642752</v>
      </c>
      <c r="J612">
        <v>90.4</v>
      </c>
      <c r="K612" s="18">
        <f t="shared" si="28"/>
        <v>714.05082212257105</v>
      </c>
      <c r="L612">
        <v>47.77</v>
      </c>
      <c r="M612" s="18">
        <f t="shared" si="29"/>
        <v>637.21973094170403</v>
      </c>
      <c r="N612">
        <v>42.63</v>
      </c>
    </row>
    <row r="613" spans="1:14" x14ac:dyDescent="0.25">
      <c r="A613" t="s">
        <v>802</v>
      </c>
      <c r="B613" t="s">
        <v>325</v>
      </c>
      <c r="F613" s="9">
        <v>42369</v>
      </c>
      <c r="G613">
        <v>8.2799999999999994</v>
      </c>
      <c r="H613">
        <v>1</v>
      </c>
      <c r="I613" s="18">
        <f t="shared" si="27"/>
        <v>1991.6292974588939</v>
      </c>
      <c r="J613">
        <v>133.24</v>
      </c>
      <c r="K613" s="18">
        <f t="shared" si="28"/>
        <v>662.1823617339312</v>
      </c>
      <c r="L613">
        <v>44.3</v>
      </c>
      <c r="M613" s="18">
        <f t="shared" si="29"/>
        <v>1329.4469357249625</v>
      </c>
      <c r="N613">
        <v>88.94</v>
      </c>
    </row>
    <row r="614" spans="1:14" x14ac:dyDescent="0.25">
      <c r="A614" s="20" t="s">
        <v>803</v>
      </c>
      <c r="B614" s="20" t="s">
        <v>554</v>
      </c>
      <c r="C614" s="20"/>
      <c r="D614" s="20"/>
      <c r="E614" s="20"/>
      <c r="F614" s="21">
        <v>42369</v>
      </c>
      <c r="G614" s="20">
        <v>2.02</v>
      </c>
      <c r="H614" s="20">
        <v>1</v>
      </c>
      <c r="I614" s="22">
        <f t="shared" si="27"/>
        <v>13411.210762331839</v>
      </c>
      <c r="J614" s="20">
        <v>897.21</v>
      </c>
      <c r="K614" s="22">
        <f t="shared" si="28"/>
        <v>1080.1195814648729</v>
      </c>
      <c r="L614" s="20">
        <v>72.260000000000005</v>
      </c>
      <c r="M614" s="22">
        <f t="shared" si="29"/>
        <v>12331.091180866966</v>
      </c>
      <c r="N614" s="20">
        <v>824.95</v>
      </c>
    </row>
    <row r="615" spans="1:14" x14ac:dyDescent="0.25">
      <c r="A615" s="20" t="s">
        <v>804</v>
      </c>
      <c r="B615" s="20" t="s">
        <v>336</v>
      </c>
      <c r="C615" s="20"/>
      <c r="D615" s="20"/>
      <c r="E615" s="20"/>
      <c r="F615" s="21">
        <v>42369</v>
      </c>
      <c r="G615" s="20">
        <v>3.24</v>
      </c>
      <c r="H615" s="20">
        <v>60</v>
      </c>
      <c r="I615" s="22">
        <f t="shared" si="27"/>
        <v>2088.0418535127055</v>
      </c>
      <c r="J615" s="20">
        <v>139.69</v>
      </c>
      <c r="K615" s="22">
        <f t="shared" si="28"/>
        <v>270.85201793721973</v>
      </c>
      <c r="L615" s="20">
        <v>18.12</v>
      </c>
      <c r="M615" s="22">
        <f t="shared" si="29"/>
        <v>1817.1898355754856</v>
      </c>
      <c r="N615" s="20">
        <v>121.57</v>
      </c>
    </row>
    <row r="616" spans="1:14" x14ac:dyDescent="0.25">
      <c r="A616" t="s">
        <v>805</v>
      </c>
      <c r="B616" t="s">
        <v>342</v>
      </c>
      <c r="F616" s="9">
        <v>42369</v>
      </c>
      <c r="G616">
        <v>2.4300000000000002</v>
      </c>
      <c r="H616">
        <v>1</v>
      </c>
      <c r="I616" s="18">
        <f t="shared" si="27"/>
        <v>7227.5037369207766</v>
      </c>
      <c r="J616">
        <v>483.52</v>
      </c>
      <c r="K616" s="18">
        <f t="shared" si="28"/>
        <v>701.19581464872942</v>
      </c>
      <c r="L616">
        <v>46.91</v>
      </c>
      <c r="M616" s="18">
        <f t="shared" si="29"/>
        <v>6526.307922272048</v>
      </c>
      <c r="N616">
        <v>436.61</v>
      </c>
    </row>
    <row r="617" spans="1:14" x14ac:dyDescent="0.25">
      <c r="A617" t="s">
        <v>806</v>
      </c>
      <c r="B617" t="s">
        <v>659</v>
      </c>
      <c r="F617" s="9">
        <v>42369</v>
      </c>
      <c r="G617">
        <v>8.2799999999999994</v>
      </c>
      <c r="H617">
        <v>1</v>
      </c>
      <c r="I617" s="18">
        <f t="shared" si="27"/>
        <v>1680.8669656203288</v>
      </c>
      <c r="J617">
        <v>112.45</v>
      </c>
      <c r="K617" s="18">
        <f t="shared" si="28"/>
        <v>557.69805680119589</v>
      </c>
      <c r="L617">
        <v>37.31</v>
      </c>
      <c r="M617" s="18">
        <f t="shared" si="29"/>
        <v>1123.1689088191331</v>
      </c>
      <c r="N617">
        <v>75.14</v>
      </c>
    </row>
    <row r="618" spans="1:14" x14ac:dyDescent="0.25">
      <c r="A618" t="s">
        <v>807</v>
      </c>
      <c r="B618" t="s">
        <v>661</v>
      </c>
      <c r="F618" s="9">
        <v>42369</v>
      </c>
      <c r="G618">
        <v>13.52</v>
      </c>
      <c r="H618">
        <v>2</v>
      </c>
      <c r="I618" s="18">
        <f t="shared" si="27"/>
        <v>3476.5321375186845</v>
      </c>
      <c r="J618">
        <v>232.58</v>
      </c>
      <c r="K618" s="18">
        <f t="shared" si="28"/>
        <v>1835.575485799701</v>
      </c>
      <c r="L618">
        <v>122.8</v>
      </c>
      <c r="M618" s="18">
        <f t="shared" si="29"/>
        <v>1640.9566517189835</v>
      </c>
      <c r="N618">
        <v>109.78</v>
      </c>
    </row>
    <row r="619" spans="1:14" x14ac:dyDescent="0.25">
      <c r="A619" t="s">
        <v>808</v>
      </c>
      <c r="B619" t="s">
        <v>663</v>
      </c>
      <c r="F619" s="9">
        <v>42369</v>
      </c>
      <c r="G619">
        <v>8.2799999999999994</v>
      </c>
      <c r="H619">
        <v>1</v>
      </c>
      <c r="I619" s="18">
        <f t="shared" si="27"/>
        <v>1568.9088191330343</v>
      </c>
      <c r="J619">
        <v>104.96</v>
      </c>
      <c r="K619" s="18">
        <f t="shared" si="28"/>
        <v>517.04035874439467</v>
      </c>
      <c r="L619">
        <v>34.590000000000003</v>
      </c>
      <c r="M619" s="18">
        <f t="shared" si="29"/>
        <v>1051.8684603886397</v>
      </c>
      <c r="N619">
        <v>70.37</v>
      </c>
    </row>
    <row r="620" spans="1:14" x14ac:dyDescent="0.25">
      <c r="B620" t="s">
        <v>664</v>
      </c>
      <c r="I620" s="18"/>
      <c r="K620" s="18"/>
      <c r="M620" s="18"/>
    </row>
    <row r="621" spans="1:14" x14ac:dyDescent="0.25">
      <c r="A621" t="s">
        <v>809</v>
      </c>
      <c r="B621" t="s">
        <v>323</v>
      </c>
      <c r="F621" s="9">
        <v>42369</v>
      </c>
      <c r="G621">
        <v>8.2799999999999994</v>
      </c>
      <c r="H621">
        <v>1</v>
      </c>
      <c r="I621" s="18">
        <f t="shared" si="27"/>
        <v>3172.0478325859494</v>
      </c>
      <c r="J621">
        <v>212.21</v>
      </c>
      <c r="K621" s="18">
        <f t="shared" si="28"/>
        <v>1049.9252615844543</v>
      </c>
      <c r="L621">
        <v>70.239999999999995</v>
      </c>
      <c r="M621" s="18">
        <f t="shared" si="29"/>
        <v>2122.1225710014946</v>
      </c>
      <c r="N621">
        <v>141.97</v>
      </c>
    </row>
    <row r="622" spans="1:14" x14ac:dyDescent="0.25">
      <c r="A622" t="s">
        <v>810</v>
      </c>
      <c r="B622" t="s">
        <v>344</v>
      </c>
      <c r="F622" s="9">
        <v>42369</v>
      </c>
      <c r="G622">
        <v>8.2799999999999994</v>
      </c>
      <c r="H622">
        <v>1</v>
      </c>
      <c r="I622" s="18">
        <f t="shared" si="27"/>
        <v>322.86995515695071</v>
      </c>
      <c r="J622">
        <v>21.6</v>
      </c>
      <c r="K622" s="18">
        <f t="shared" si="28"/>
        <v>106.27802690582961</v>
      </c>
      <c r="L622">
        <v>7.11</v>
      </c>
      <c r="M622" s="18">
        <f t="shared" si="29"/>
        <v>216.59192825112109</v>
      </c>
      <c r="N622">
        <v>14.49</v>
      </c>
    </row>
    <row r="623" spans="1:14" x14ac:dyDescent="0.25">
      <c r="A623" t="s">
        <v>811</v>
      </c>
      <c r="B623" t="s">
        <v>329</v>
      </c>
      <c r="F623" s="9">
        <v>42369</v>
      </c>
      <c r="G623">
        <v>8.2799999999999994</v>
      </c>
      <c r="H623">
        <v>1</v>
      </c>
      <c r="I623" s="18">
        <f t="shared" si="27"/>
        <v>4330.1943198804183</v>
      </c>
      <c r="J623">
        <v>289.69</v>
      </c>
      <c r="K623" s="18">
        <f t="shared" si="28"/>
        <v>1434.2301943198804</v>
      </c>
      <c r="L623">
        <v>95.95</v>
      </c>
      <c r="M623" s="18">
        <f t="shared" si="29"/>
        <v>2895.9641255605384</v>
      </c>
      <c r="N623">
        <v>193.74</v>
      </c>
    </row>
    <row r="624" spans="1:14" x14ac:dyDescent="0.25">
      <c r="A624" s="26" t="s">
        <v>812</v>
      </c>
      <c r="B624" s="26" t="s">
        <v>306</v>
      </c>
      <c r="C624" s="26"/>
      <c r="D624" s="26"/>
      <c r="E624" s="26"/>
      <c r="F624" s="27">
        <v>42369</v>
      </c>
      <c r="G624" s="26">
        <v>5.74</v>
      </c>
      <c r="H624" s="26">
        <v>1</v>
      </c>
      <c r="I624" s="28">
        <f t="shared" si="27"/>
        <v>4568.9088191330347</v>
      </c>
      <c r="J624" s="26">
        <v>305.66000000000003</v>
      </c>
      <c r="K624" s="28">
        <f t="shared" si="28"/>
        <v>1046.4872944693573</v>
      </c>
      <c r="L624" s="26">
        <v>70.010000000000005</v>
      </c>
      <c r="M624" s="28">
        <f t="shared" si="29"/>
        <v>3522.4215246636772</v>
      </c>
      <c r="N624" s="26">
        <v>235.65</v>
      </c>
    </row>
    <row r="625" spans="1:14" x14ac:dyDescent="0.25">
      <c r="A625" t="s">
        <v>813</v>
      </c>
      <c r="B625" t="s">
        <v>332</v>
      </c>
      <c r="F625" s="9">
        <v>42369</v>
      </c>
      <c r="G625">
        <v>13.52</v>
      </c>
      <c r="H625">
        <v>1</v>
      </c>
      <c r="I625" s="18">
        <f t="shared" si="27"/>
        <v>1351.2705530642752</v>
      </c>
      <c r="J625">
        <v>90.4</v>
      </c>
      <c r="K625" s="18">
        <f t="shared" si="28"/>
        <v>714.05082212257105</v>
      </c>
      <c r="L625">
        <v>47.77</v>
      </c>
      <c r="M625" s="18">
        <f t="shared" si="29"/>
        <v>637.21973094170403</v>
      </c>
      <c r="N625">
        <v>42.63</v>
      </c>
    </row>
    <row r="626" spans="1:14" x14ac:dyDescent="0.25">
      <c r="A626" t="s">
        <v>814</v>
      </c>
      <c r="B626" t="s">
        <v>325</v>
      </c>
      <c r="F626" s="9">
        <v>42369</v>
      </c>
      <c r="G626">
        <v>8.2799999999999994</v>
      </c>
      <c r="H626">
        <v>1</v>
      </c>
      <c r="I626" s="18">
        <f t="shared" si="27"/>
        <v>1991.6292974588939</v>
      </c>
      <c r="J626">
        <v>133.24</v>
      </c>
      <c r="K626" s="18">
        <f t="shared" si="28"/>
        <v>662.1823617339312</v>
      </c>
      <c r="L626">
        <v>44.3</v>
      </c>
      <c r="M626" s="18">
        <f t="shared" si="29"/>
        <v>1329.4469357249625</v>
      </c>
      <c r="N626">
        <v>88.94</v>
      </c>
    </row>
    <row r="627" spans="1:14" x14ac:dyDescent="0.25">
      <c r="A627" s="20" t="s">
        <v>815</v>
      </c>
      <c r="B627" s="20" t="s">
        <v>567</v>
      </c>
      <c r="C627" s="20"/>
      <c r="D627" s="20"/>
      <c r="E627" s="20"/>
      <c r="F627" s="21">
        <v>42369</v>
      </c>
      <c r="G627" s="20">
        <v>2.02</v>
      </c>
      <c r="H627" s="20">
        <v>1</v>
      </c>
      <c r="I627" s="22">
        <f t="shared" si="27"/>
        <v>13411.210762331839</v>
      </c>
      <c r="J627" s="20">
        <v>897.21</v>
      </c>
      <c r="K627" s="22">
        <f t="shared" si="28"/>
        <v>1080.1195814648729</v>
      </c>
      <c r="L627" s="20">
        <v>72.260000000000005</v>
      </c>
      <c r="M627" s="22">
        <f t="shared" si="29"/>
        <v>12331.091180866966</v>
      </c>
      <c r="N627" s="20">
        <v>824.95</v>
      </c>
    </row>
    <row r="628" spans="1:14" x14ac:dyDescent="0.25">
      <c r="A628" s="20" t="s">
        <v>816</v>
      </c>
      <c r="B628" s="20" t="s">
        <v>336</v>
      </c>
      <c r="C628" s="20"/>
      <c r="D628" s="20"/>
      <c r="E628" s="20"/>
      <c r="F628" s="21">
        <v>42369</v>
      </c>
      <c r="G628" s="20">
        <v>3.24</v>
      </c>
      <c r="H628" s="20">
        <v>60</v>
      </c>
      <c r="I628" s="22">
        <f t="shared" si="27"/>
        <v>2088.0418535127055</v>
      </c>
      <c r="J628" s="20">
        <v>139.69</v>
      </c>
      <c r="K628" s="22">
        <f t="shared" si="28"/>
        <v>270.85201793721973</v>
      </c>
      <c r="L628" s="20">
        <v>18.12</v>
      </c>
      <c r="M628" s="22">
        <f t="shared" si="29"/>
        <v>1817.1898355754856</v>
      </c>
      <c r="N628" s="20">
        <v>121.57</v>
      </c>
    </row>
    <row r="629" spans="1:14" x14ac:dyDescent="0.25">
      <c r="A629" t="s">
        <v>817</v>
      </c>
      <c r="B629" t="s">
        <v>342</v>
      </c>
      <c r="F629" s="9">
        <v>42369</v>
      </c>
      <c r="G629">
        <v>2.4300000000000002</v>
      </c>
      <c r="H629">
        <v>1</v>
      </c>
      <c r="I629" s="18">
        <f t="shared" si="27"/>
        <v>7227.5037369207766</v>
      </c>
      <c r="J629">
        <v>483.52</v>
      </c>
      <c r="K629" s="18">
        <f t="shared" si="28"/>
        <v>701.19581464872942</v>
      </c>
      <c r="L629">
        <v>46.91</v>
      </c>
      <c r="M629" s="18">
        <f t="shared" si="29"/>
        <v>6526.307922272048</v>
      </c>
      <c r="N629">
        <v>436.61</v>
      </c>
    </row>
    <row r="630" spans="1:14" x14ac:dyDescent="0.25">
      <c r="A630" t="s">
        <v>818</v>
      </c>
      <c r="B630" t="s">
        <v>659</v>
      </c>
      <c r="F630" s="9">
        <v>42369</v>
      </c>
      <c r="G630">
        <v>8.2799999999999994</v>
      </c>
      <c r="H630">
        <v>1</v>
      </c>
      <c r="I630" s="18">
        <f t="shared" si="27"/>
        <v>1680.8669656203288</v>
      </c>
      <c r="J630">
        <v>112.45</v>
      </c>
      <c r="K630" s="18">
        <f t="shared" si="28"/>
        <v>557.69805680119589</v>
      </c>
      <c r="L630">
        <v>37.31</v>
      </c>
      <c r="M630" s="18">
        <f t="shared" si="29"/>
        <v>1123.1689088191331</v>
      </c>
      <c r="N630">
        <v>75.14</v>
      </c>
    </row>
    <row r="631" spans="1:14" x14ac:dyDescent="0.25">
      <c r="A631" t="s">
        <v>819</v>
      </c>
      <c r="B631" t="s">
        <v>661</v>
      </c>
      <c r="F631" s="9">
        <v>42369</v>
      </c>
      <c r="G631">
        <v>13.52</v>
      </c>
      <c r="H631">
        <v>2</v>
      </c>
      <c r="I631" s="18">
        <f t="shared" si="27"/>
        <v>3476.5321375186845</v>
      </c>
      <c r="J631">
        <v>232.58</v>
      </c>
      <c r="K631" s="18">
        <f t="shared" si="28"/>
        <v>1835.575485799701</v>
      </c>
      <c r="L631">
        <v>122.8</v>
      </c>
      <c r="M631" s="18">
        <f t="shared" si="29"/>
        <v>1640.9566517189835</v>
      </c>
      <c r="N631">
        <v>109.78</v>
      </c>
    </row>
    <row r="632" spans="1:14" x14ac:dyDescent="0.25">
      <c r="A632" t="s">
        <v>820</v>
      </c>
      <c r="B632" t="s">
        <v>663</v>
      </c>
      <c r="F632" s="9">
        <v>42369</v>
      </c>
      <c r="G632">
        <v>8.2799999999999994</v>
      </c>
      <c r="H632">
        <v>1</v>
      </c>
      <c r="I632" s="18">
        <f t="shared" si="27"/>
        <v>1568.9088191330343</v>
      </c>
      <c r="J632">
        <v>104.96</v>
      </c>
      <c r="K632" s="18">
        <f t="shared" si="28"/>
        <v>517.04035874439467</v>
      </c>
      <c r="L632">
        <v>34.590000000000003</v>
      </c>
      <c r="M632" s="18">
        <f t="shared" si="29"/>
        <v>1051.8684603886397</v>
      </c>
      <c r="N632">
        <v>70.37</v>
      </c>
    </row>
    <row r="633" spans="1:14" x14ac:dyDescent="0.25">
      <c r="B633" t="s">
        <v>664</v>
      </c>
      <c r="I633" s="18"/>
      <c r="K633" s="18"/>
      <c r="M633" s="18"/>
    </row>
    <row r="634" spans="1:14" x14ac:dyDescent="0.25">
      <c r="A634" t="s">
        <v>821</v>
      </c>
      <c r="B634" t="s">
        <v>323</v>
      </c>
      <c r="F634" s="9">
        <v>42369</v>
      </c>
      <c r="G634">
        <v>8.2799999999999994</v>
      </c>
      <c r="H634">
        <v>1</v>
      </c>
      <c r="I634" s="18">
        <f t="shared" si="27"/>
        <v>3172.0478325859494</v>
      </c>
      <c r="J634">
        <v>212.21</v>
      </c>
      <c r="K634" s="18">
        <f t="shared" si="28"/>
        <v>1049.9252615844543</v>
      </c>
      <c r="L634">
        <v>70.239999999999995</v>
      </c>
      <c r="M634" s="18">
        <f t="shared" si="29"/>
        <v>2122.1225710014946</v>
      </c>
      <c r="N634">
        <v>141.97</v>
      </c>
    </row>
    <row r="635" spans="1:14" x14ac:dyDescent="0.25">
      <c r="A635" t="s">
        <v>822</v>
      </c>
      <c r="B635" t="s">
        <v>344</v>
      </c>
      <c r="F635" s="9">
        <v>42369</v>
      </c>
      <c r="G635">
        <v>8.2799999999999994</v>
      </c>
      <c r="H635">
        <v>1</v>
      </c>
      <c r="I635" s="18">
        <f t="shared" si="27"/>
        <v>322.86995515695071</v>
      </c>
      <c r="J635">
        <v>21.6</v>
      </c>
      <c r="K635" s="18">
        <f t="shared" si="28"/>
        <v>106.27802690582961</v>
      </c>
      <c r="L635">
        <v>7.11</v>
      </c>
      <c r="M635" s="18">
        <f t="shared" si="29"/>
        <v>216.59192825112109</v>
      </c>
      <c r="N635">
        <v>14.49</v>
      </c>
    </row>
    <row r="636" spans="1:14" x14ac:dyDescent="0.25">
      <c r="A636" t="s">
        <v>823</v>
      </c>
      <c r="B636" t="s">
        <v>329</v>
      </c>
      <c r="F636" s="9">
        <v>42369</v>
      </c>
      <c r="G636">
        <v>8.2799999999999994</v>
      </c>
      <c r="H636">
        <v>1</v>
      </c>
      <c r="I636" s="18">
        <f t="shared" si="27"/>
        <v>4330.1943198804183</v>
      </c>
      <c r="J636">
        <v>289.69</v>
      </c>
      <c r="K636" s="18">
        <f t="shared" si="28"/>
        <v>1434.2301943198804</v>
      </c>
      <c r="L636">
        <v>95.95</v>
      </c>
      <c r="M636" s="18">
        <f t="shared" si="29"/>
        <v>2895.9641255605384</v>
      </c>
      <c r="N636">
        <v>193.74</v>
      </c>
    </row>
    <row r="637" spans="1:14" x14ac:dyDescent="0.25">
      <c r="A637" s="26" t="s">
        <v>824</v>
      </c>
      <c r="B637" s="26" t="s">
        <v>306</v>
      </c>
      <c r="C637" s="26"/>
      <c r="D637" s="26"/>
      <c r="E637" s="26"/>
      <c r="F637" s="27">
        <v>42369</v>
      </c>
      <c r="G637" s="26">
        <v>5.74</v>
      </c>
      <c r="H637" s="26">
        <v>1</v>
      </c>
      <c r="I637" s="28">
        <f t="shared" si="27"/>
        <v>4568.9088191330347</v>
      </c>
      <c r="J637" s="26">
        <v>305.66000000000003</v>
      </c>
      <c r="K637" s="28">
        <f t="shared" si="28"/>
        <v>1046.4872944693573</v>
      </c>
      <c r="L637" s="26">
        <v>70.010000000000005</v>
      </c>
      <c r="M637" s="28">
        <f t="shared" si="29"/>
        <v>3522.4215246636772</v>
      </c>
      <c r="N637" s="26">
        <v>235.65</v>
      </c>
    </row>
    <row r="638" spans="1:14" x14ac:dyDescent="0.25">
      <c r="A638" t="s">
        <v>825</v>
      </c>
      <c r="B638" t="s">
        <v>332</v>
      </c>
      <c r="F638" s="9">
        <v>42369</v>
      </c>
      <c r="G638">
        <v>13.52</v>
      </c>
      <c r="H638">
        <v>1</v>
      </c>
      <c r="I638" s="18">
        <f t="shared" si="27"/>
        <v>1351.2705530642752</v>
      </c>
      <c r="J638">
        <v>90.4</v>
      </c>
      <c r="K638" s="18">
        <f t="shared" si="28"/>
        <v>714.05082212257105</v>
      </c>
      <c r="L638">
        <v>47.77</v>
      </c>
      <c r="M638" s="18">
        <f t="shared" si="29"/>
        <v>637.21973094170403</v>
      </c>
      <c r="N638">
        <v>42.63</v>
      </c>
    </row>
    <row r="639" spans="1:14" x14ac:dyDescent="0.25">
      <c r="A639" t="s">
        <v>826</v>
      </c>
      <c r="B639" t="s">
        <v>325</v>
      </c>
      <c r="F639" s="9">
        <v>42369</v>
      </c>
      <c r="G639">
        <v>8.2799999999999994</v>
      </c>
      <c r="H639">
        <v>1</v>
      </c>
      <c r="I639" s="18">
        <f t="shared" si="27"/>
        <v>1991.6292974588939</v>
      </c>
      <c r="J639">
        <v>133.24</v>
      </c>
      <c r="K639" s="18">
        <f t="shared" si="28"/>
        <v>662.1823617339312</v>
      </c>
      <c r="L639">
        <v>44.3</v>
      </c>
      <c r="M639" s="18">
        <f t="shared" si="29"/>
        <v>1329.4469357249625</v>
      </c>
      <c r="N639">
        <v>88.94</v>
      </c>
    </row>
    <row r="640" spans="1:14" x14ac:dyDescent="0.25">
      <c r="A640" s="20" t="s">
        <v>827</v>
      </c>
      <c r="B640" s="20" t="s">
        <v>580</v>
      </c>
      <c r="C640" s="20"/>
      <c r="D640" s="20"/>
      <c r="E640" s="20"/>
      <c r="F640" s="21">
        <v>42369</v>
      </c>
      <c r="G640" s="20">
        <v>2.02</v>
      </c>
      <c r="H640" s="20">
        <v>14</v>
      </c>
      <c r="I640" s="22">
        <f t="shared" si="27"/>
        <v>164354.40956651719</v>
      </c>
      <c r="J640" s="20">
        <v>10995.31</v>
      </c>
      <c r="K640" s="22">
        <f t="shared" si="28"/>
        <v>13256.95067264574</v>
      </c>
      <c r="L640" s="20">
        <v>886.89</v>
      </c>
      <c r="M640" s="22">
        <f t="shared" si="29"/>
        <v>151097.45889387146</v>
      </c>
      <c r="N640" s="20">
        <v>10108.42</v>
      </c>
    </row>
    <row r="641" spans="1:14" x14ac:dyDescent="0.25">
      <c r="A641" s="20"/>
      <c r="B641" s="20" t="s">
        <v>581</v>
      </c>
      <c r="C641" s="20"/>
      <c r="D641" s="20"/>
      <c r="E641" s="20"/>
      <c r="F641" s="21"/>
      <c r="G641" s="20"/>
      <c r="H641" s="20"/>
      <c r="I641" s="22"/>
      <c r="J641" s="20"/>
      <c r="K641" s="22"/>
      <c r="L641" s="20"/>
      <c r="M641" s="22"/>
      <c r="N641" s="20"/>
    </row>
    <row r="642" spans="1:14" x14ac:dyDescent="0.25">
      <c r="A642" t="s">
        <v>828</v>
      </c>
      <c r="B642" t="s">
        <v>583</v>
      </c>
      <c r="F642" s="9">
        <v>42369</v>
      </c>
      <c r="G642">
        <v>2.02</v>
      </c>
      <c r="H642">
        <v>13</v>
      </c>
      <c r="I642" s="18">
        <f t="shared" si="27"/>
        <v>73958.744394618829</v>
      </c>
      <c r="J642">
        <v>4947.84</v>
      </c>
      <c r="K642" s="18">
        <f t="shared" si="28"/>
        <v>5941.5545590433485</v>
      </c>
      <c r="L642">
        <v>397.49</v>
      </c>
      <c r="M642" s="18">
        <f t="shared" si="29"/>
        <v>68017.189835575497</v>
      </c>
      <c r="N642">
        <v>4550.3500000000004</v>
      </c>
    </row>
    <row r="643" spans="1:14" x14ac:dyDescent="0.25">
      <c r="B643" t="s">
        <v>829</v>
      </c>
      <c r="I643" s="18"/>
      <c r="K643" s="18"/>
      <c r="M643" s="18"/>
    </row>
    <row r="644" spans="1:14" x14ac:dyDescent="0.25">
      <c r="A644" t="s">
        <v>830</v>
      </c>
      <c r="B644" t="s">
        <v>591</v>
      </c>
      <c r="F644" s="9">
        <v>42369</v>
      </c>
      <c r="G644">
        <v>1.61</v>
      </c>
      <c r="H644">
        <v>233</v>
      </c>
      <c r="I644" s="18">
        <f t="shared" ref="I644:I707" si="30">J644/0.0669</f>
        <v>27838.565022421524</v>
      </c>
      <c r="J644">
        <v>1862.4</v>
      </c>
      <c r="K644" s="18">
        <f t="shared" ref="K644:K707" si="31">L644/0.0669</f>
        <v>1795.3662182361734</v>
      </c>
      <c r="L644">
        <v>120.11</v>
      </c>
      <c r="M644" s="18">
        <f t="shared" ref="M644:M707" si="32">N644/0.0669</f>
        <v>26043.198804185351</v>
      </c>
      <c r="N644">
        <v>1742.29</v>
      </c>
    </row>
    <row r="645" spans="1:14" x14ac:dyDescent="0.25">
      <c r="A645" t="s">
        <v>831</v>
      </c>
      <c r="B645" t="s">
        <v>589</v>
      </c>
      <c r="F645" s="9">
        <v>42369</v>
      </c>
      <c r="G645">
        <v>1.61</v>
      </c>
      <c r="H645">
        <v>120</v>
      </c>
      <c r="I645" s="18">
        <f t="shared" si="30"/>
        <v>15269.65620328849</v>
      </c>
      <c r="J645">
        <v>1021.54</v>
      </c>
      <c r="K645" s="18">
        <f t="shared" si="31"/>
        <v>984.45440956651714</v>
      </c>
      <c r="L645">
        <v>65.86</v>
      </c>
      <c r="M645" s="18">
        <f t="shared" si="32"/>
        <v>14285.201793721972</v>
      </c>
      <c r="N645">
        <v>955.68</v>
      </c>
    </row>
    <row r="646" spans="1:14" x14ac:dyDescent="0.25">
      <c r="A646" t="s">
        <v>832</v>
      </c>
      <c r="B646" t="s">
        <v>319</v>
      </c>
      <c r="F646" s="9">
        <v>42369</v>
      </c>
      <c r="G646">
        <v>1.61</v>
      </c>
      <c r="H646">
        <v>810</v>
      </c>
      <c r="I646" s="18">
        <f t="shared" si="30"/>
        <v>109394.31988041852</v>
      </c>
      <c r="J646">
        <v>7318.48</v>
      </c>
      <c r="K646" s="18">
        <f t="shared" si="31"/>
        <v>7052.3168908819134</v>
      </c>
      <c r="L646">
        <v>471.8</v>
      </c>
      <c r="M646" s="18">
        <f t="shared" si="32"/>
        <v>102342.00298953663</v>
      </c>
      <c r="N646">
        <v>6846.68</v>
      </c>
    </row>
    <row r="647" spans="1:14" x14ac:dyDescent="0.25">
      <c r="A647" t="s">
        <v>833</v>
      </c>
      <c r="B647" t="s">
        <v>586</v>
      </c>
      <c r="F647" s="9">
        <v>42369</v>
      </c>
      <c r="G647">
        <v>1.61</v>
      </c>
      <c r="H647">
        <v>1210</v>
      </c>
      <c r="I647" s="18">
        <f t="shared" si="30"/>
        <v>184511.21076233182</v>
      </c>
      <c r="J647">
        <v>12343.8</v>
      </c>
      <c r="K647" s="18">
        <f t="shared" si="31"/>
        <v>11894.917787742899</v>
      </c>
      <c r="L647">
        <v>795.77</v>
      </c>
      <c r="M647" s="18">
        <f t="shared" si="32"/>
        <v>172616.29297458896</v>
      </c>
      <c r="N647">
        <v>11548.03</v>
      </c>
    </row>
    <row r="648" spans="1:14" x14ac:dyDescent="0.25">
      <c r="A648" t="s">
        <v>834</v>
      </c>
      <c r="B648" t="s">
        <v>835</v>
      </c>
      <c r="F648" s="9">
        <v>42369</v>
      </c>
      <c r="G648">
        <v>1.61</v>
      </c>
      <c r="H648">
        <v>10</v>
      </c>
      <c r="I648" s="18">
        <f t="shared" si="30"/>
        <v>992.67563527653203</v>
      </c>
      <c r="J648">
        <v>66.41</v>
      </c>
      <c r="K648" s="18">
        <f t="shared" si="31"/>
        <v>63.677130044843047</v>
      </c>
      <c r="L648">
        <v>4.26</v>
      </c>
      <c r="M648" s="18">
        <f t="shared" si="32"/>
        <v>928.99850523168902</v>
      </c>
      <c r="N648">
        <v>62.15</v>
      </c>
    </row>
    <row r="649" spans="1:14" x14ac:dyDescent="0.25">
      <c r="A649" s="20" t="s">
        <v>836</v>
      </c>
      <c r="B649" s="20" t="s">
        <v>595</v>
      </c>
      <c r="C649" s="20"/>
      <c r="D649" s="20"/>
      <c r="E649" s="20"/>
      <c r="F649" s="21">
        <v>42369</v>
      </c>
      <c r="G649" s="20">
        <v>3.24</v>
      </c>
      <c r="H649" s="20">
        <v>800</v>
      </c>
      <c r="I649" s="22">
        <f t="shared" si="30"/>
        <v>32263.976083707024</v>
      </c>
      <c r="J649" s="20">
        <v>2158.46</v>
      </c>
      <c r="K649" s="22">
        <f t="shared" si="31"/>
        <v>4185.7997010463378</v>
      </c>
      <c r="L649" s="20">
        <v>280.02999999999997</v>
      </c>
      <c r="M649" s="22">
        <f t="shared" si="32"/>
        <v>28078.176382660688</v>
      </c>
      <c r="N649" s="20">
        <v>1878.43</v>
      </c>
    </row>
    <row r="650" spans="1:14" x14ac:dyDescent="0.25">
      <c r="A650" s="20"/>
      <c r="B650" s="20" t="s">
        <v>596</v>
      </c>
      <c r="C650" s="20"/>
      <c r="D650" s="20"/>
      <c r="E650" s="20"/>
      <c r="F650" s="21"/>
      <c r="G650" s="20"/>
      <c r="H650" s="20"/>
      <c r="I650" s="22"/>
      <c r="J650" s="20"/>
      <c r="K650" s="22"/>
      <c r="L650" s="20"/>
      <c r="M650" s="22"/>
      <c r="N650" s="20"/>
    </row>
    <row r="651" spans="1:14" x14ac:dyDescent="0.25">
      <c r="A651" t="s">
        <v>837</v>
      </c>
      <c r="B651" t="s">
        <v>329</v>
      </c>
      <c r="F651" s="9">
        <v>42369</v>
      </c>
      <c r="G651">
        <v>8.2799999999999994</v>
      </c>
      <c r="H651">
        <v>1</v>
      </c>
      <c r="I651" s="18">
        <f t="shared" si="30"/>
        <v>1133.7817638266067</v>
      </c>
      <c r="J651">
        <v>75.849999999999994</v>
      </c>
      <c r="K651" s="18">
        <f t="shared" si="31"/>
        <v>375.33632286995515</v>
      </c>
      <c r="L651">
        <v>25.11</v>
      </c>
      <c r="M651" s="18">
        <f t="shared" si="32"/>
        <v>758.44544095665174</v>
      </c>
      <c r="N651">
        <v>50.74</v>
      </c>
    </row>
    <row r="652" spans="1:14" x14ac:dyDescent="0.25">
      <c r="A652" t="s">
        <v>838</v>
      </c>
      <c r="B652" t="s">
        <v>325</v>
      </c>
      <c r="F652" s="9">
        <v>42369</v>
      </c>
      <c r="G652">
        <v>8.2799999999999994</v>
      </c>
      <c r="H652">
        <v>1</v>
      </c>
      <c r="I652" s="18">
        <f t="shared" si="30"/>
        <v>10113.303437967115</v>
      </c>
      <c r="J652">
        <v>676.58</v>
      </c>
      <c r="K652" s="18">
        <f t="shared" si="31"/>
        <v>3348.2810164424513</v>
      </c>
      <c r="L652">
        <v>224</v>
      </c>
      <c r="M652" s="18">
        <f t="shared" si="32"/>
        <v>6765.0224215246635</v>
      </c>
      <c r="N652">
        <v>452.58</v>
      </c>
    </row>
    <row r="653" spans="1:14" x14ac:dyDescent="0.25">
      <c r="A653" t="s">
        <v>839</v>
      </c>
      <c r="B653" t="s">
        <v>591</v>
      </c>
      <c r="F653" s="9">
        <v>42369</v>
      </c>
      <c r="G653">
        <v>1.61</v>
      </c>
      <c r="H653">
        <v>109</v>
      </c>
      <c r="I653" s="18">
        <f t="shared" si="30"/>
        <v>12635.276532137517</v>
      </c>
      <c r="J653">
        <v>845.3</v>
      </c>
      <c r="K653" s="18">
        <f t="shared" si="31"/>
        <v>812.70553064275032</v>
      </c>
      <c r="L653">
        <v>54.37</v>
      </c>
      <c r="M653" s="18">
        <f t="shared" si="32"/>
        <v>11822.571001494767</v>
      </c>
      <c r="N653">
        <v>790.93</v>
      </c>
    </row>
    <row r="654" spans="1:14" x14ac:dyDescent="0.25">
      <c r="A654" t="s">
        <v>840</v>
      </c>
      <c r="B654" t="s">
        <v>589</v>
      </c>
      <c r="F654" s="9">
        <v>42369</v>
      </c>
      <c r="G654">
        <v>1.61</v>
      </c>
      <c r="H654">
        <v>282</v>
      </c>
      <c r="I654" s="18">
        <f t="shared" si="30"/>
        <v>35204.035874439462</v>
      </c>
      <c r="J654">
        <v>2355.15</v>
      </c>
      <c r="K654" s="18">
        <f t="shared" si="31"/>
        <v>2269.955156950673</v>
      </c>
      <c r="L654">
        <v>151.86000000000001</v>
      </c>
      <c r="M654" s="18">
        <f t="shared" si="32"/>
        <v>32934.080717488789</v>
      </c>
      <c r="N654">
        <v>2203.29</v>
      </c>
    </row>
    <row r="655" spans="1:14" x14ac:dyDescent="0.25">
      <c r="A655" t="s">
        <v>841</v>
      </c>
      <c r="B655" t="s">
        <v>319</v>
      </c>
      <c r="F655" s="9">
        <v>42369</v>
      </c>
      <c r="G655">
        <v>1.61</v>
      </c>
      <c r="H655">
        <v>697</v>
      </c>
      <c r="I655" s="18">
        <f t="shared" si="30"/>
        <v>95373.094170403579</v>
      </c>
      <c r="J655">
        <v>6380.46</v>
      </c>
      <c r="K655" s="18">
        <f t="shared" si="31"/>
        <v>6147.5336322869953</v>
      </c>
      <c r="L655">
        <v>411.27</v>
      </c>
      <c r="M655" s="18">
        <f t="shared" si="32"/>
        <v>89225.560538116581</v>
      </c>
      <c r="N655">
        <v>5969.19</v>
      </c>
    </row>
    <row r="656" spans="1:14" x14ac:dyDescent="0.25">
      <c r="A656" t="s">
        <v>842</v>
      </c>
      <c r="B656" t="s">
        <v>586</v>
      </c>
      <c r="F656" s="9">
        <v>42369</v>
      </c>
      <c r="G656">
        <v>1.61</v>
      </c>
      <c r="H656">
        <v>364</v>
      </c>
      <c r="I656" s="18">
        <f t="shared" si="30"/>
        <v>54749.775784753365</v>
      </c>
      <c r="J656">
        <v>3662.76</v>
      </c>
      <c r="K656" s="18">
        <f t="shared" si="31"/>
        <v>3528.8490284005979</v>
      </c>
      <c r="L656">
        <v>236.08</v>
      </c>
      <c r="M656" s="18">
        <f t="shared" si="32"/>
        <v>51220.926756352761</v>
      </c>
      <c r="N656">
        <v>3426.68</v>
      </c>
    </row>
    <row r="657" spans="1:14" x14ac:dyDescent="0.25">
      <c r="A657" s="20" t="s">
        <v>843</v>
      </c>
      <c r="B657" s="20" t="s">
        <v>595</v>
      </c>
      <c r="C657" s="20"/>
      <c r="D657" s="20"/>
      <c r="E657" s="20"/>
      <c r="F657" s="21">
        <v>42369</v>
      </c>
      <c r="G657" s="20">
        <v>3.24</v>
      </c>
      <c r="H657" s="20">
        <v>935</v>
      </c>
      <c r="I657" s="22">
        <f t="shared" si="30"/>
        <v>16643.04932735426</v>
      </c>
      <c r="J657" s="20">
        <v>1113.42</v>
      </c>
      <c r="K657" s="22">
        <f t="shared" si="31"/>
        <v>2158.445440956652</v>
      </c>
      <c r="L657" s="20">
        <v>144.4</v>
      </c>
      <c r="M657" s="22">
        <f t="shared" si="32"/>
        <v>14484.603886397608</v>
      </c>
      <c r="N657" s="20">
        <v>969.02</v>
      </c>
    </row>
    <row r="658" spans="1:14" x14ac:dyDescent="0.25">
      <c r="A658" s="20"/>
      <c r="B658" s="20" t="s">
        <v>596</v>
      </c>
      <c r="C658" s="20"/>
      <c r="D658" s="20"/>
      <c r="E658" s="20"/>
      <c r="F658" s="21"/>
      <c r="G658" s="20"/>
      <c r="H658" s="20"/>
      <c r="I658" s="22"/>
      <c r="J658" s="20"/>
      <c r="K658" s="22"/>
      <c r="L658" s="20"/>
      <c r="M658" s="22"/>
      <c r="N658" s="20"/>
    </row>
    <row r="659" spans="1:14" x14ac:dyDescent="0.25">
      <c r="A659" t="s">
        <v>844</v>
      </c>
      <c r="B659" t="s">
        <v>845</v>
      </c>
      <c r="F659" s="9">
        <v>42369</v>
      </c>
      <c r="G659">
        <v>1.61</v>
      </c>
      <c r="H659">
        <v>1</v>
      </c>
      <c r="I659" s="18">
        <f t="shared" si="30"/>
        <v>3092.5261584454406</v>
      </c>
      <c r="J659">
        <v>206.89</v>
      </c>
      <c r="K659" s="18">
        <f t="shared" si="31"/>
        <v>198.355754857997</v>
      </c>
      <c r="L659">
        <v>13.27</v>
      </c>
      <c r="M659" s="18">
        <f t="shared" si="32"/>
        <v>2894.1704035874441</v>
      </c>
      <c r="N659">
        <v>193.62</v>
      </c>
    </row>
    <row r="660" spans="1:14" x14ac:dyDescent="0.25">
      <c r="A660" t="s">
        <v>846</v>
      </c>
      <c r="B660" t="s">
        <v>847</v>
      </c>
      <c r="F660" s="9">
        <v>42369</v>
      </c>
      <c r="G660">
        <v>8.2799999999999994</v>
      </c>
      <c r="H660">
        <v>1</v>
      </c>
      <c r="I660" s="18">
        <f t="shared" si="30"/>
        <v>2162.1823617339314</v>
      </c>
      <c r="J660">
        <v>144.65</v>
      </c>
      <c r="K660" s="18">
        <f t="shared" si="31"/>
        <v>715.39611360239167</v>
      </c>
      <c r="L660">
        <v>47.86</v>
      </c>
      <c r="M660" s="18">
        <f t="shared" si="32"/>
        <v>1446.7862481315397</v>
      </c>
      <c r="N660">
        <v>96.79</v>
      </c>
    </row>
    <row r="661" spans="1:14" x14ac:dyDescent="0.25">
      <c r="B661" t="s">
        <v>848</v>
      </c>
      <c r="I661" s="18"/>
      <c r="K661" s="18"/>
      <c r="M661" s="18"/>
    </row>
    <row r="662" spans="1:14" x14ac:dyDescent="0.25">
      <c r="A662" t="s">
        <v>849</v>
      </c>
      <c r="B662" t="s">
        <v>329</v>
      </c>
      <c r="F662" s="9">
        <v>42369</v>
      </c>
      <c r="G662">
        <v>8.2799999999999994</v>
      </c>
      <c r="H662">
        <v>1</v>
      </c>
      <c r="I662" s="18">
        <f t="shared" si="30"/>
        <v>839.01345291479822</v>
      </c>
      <c r="J662">
        <v>56.13</v>
      </c>
      <c r="K662" s="18">
        <f t="shared" si="31"/>
        <v>278.02690582959644</v>
      </c>
      <c r="L662">
        <v>18.600000000000001</v>
      </c>
      <c r="M662" s="18">
        <f t="shared" si="32"/>
        <v>560.98654708520178</v>
      </c>
      <c r="N662">
        <v>37.53</v>
      </c>
    </row>
    <row r="663" spans="1:14" x14ac:dyDescent="0.25">
      <c r="A663" t="s">
        <v>850</v>
      </c>
      <c r="B663" t="s">
        <v>851</v>
      </c>
      <c r="F663" s="9">
        <v>42369</v>
      </c>
      <c r="G663">
        <v>1.61</v>
      </c>
      <c r="H663">
        <v>1</v>
      </c>
      <c r="I663" s="18">
        <f t="shared" si="30"/>
        <v>3092.5261584454406</v>
      </c>
      <c r="J663">
        <v>206.89</v>
      </c>
      <c r="K663" s="18">
        <f t="shared" si="31"/>
        <v>198.355754857997</v>
      </c>
      <c r="L663">
        <v>13.27</v>
      </c>
      <c r="M663" s="18">
        <f t="shared" si="32"/>
        <v>2894.1704035874441</v>
      </c>
      <c r="N663">
        <v>193.62</v>
      </c>
    </row>
    <row r="664" spans="1:14" x14ac:dyDescent="0.25">
      <c r="A664" t="s">
        <v>852</v>
      </c>
      <c r="B664" t="s">
        <v>847</v>
      </c>
      <c r="F664" s="9">
        <v>42369</v>
      </c>
      <c r="G664">
        <v>8.2799999999999994</v>
      </c>
      <c r="H664">
        <v>1</v>
      </c>
      <c r="I664" s="18">
        <f t="shared" si="30"/>
        <v>2162.1823617339314</v>
      </c>
      <c r="J664">
        <v>144.65</v>
      </c>
      <c r="K664" s="18">
        <f t="shared" si="31"/>
        <v>715.39611360239167</v>
      </c>
      <c r="L664">
        <v>47.86</v>
      </c>
      <c r="M664" s="18">
        <f t="shared" si="32"/>
        <v>1446.7862481315397</v>
      </c>
      <c r="N664">
        <v>96.79</v>
      </c>
    </row>
    <row r="665" spans="1:14" x14ac:dyDescent="0.25">
      <c r="B665" t="s">
        <v>848</v>
      </c>
      <c r="I665" s="18"/>
      <c r="K665" s="18"/>
      <c r="M665" s="18"/>
    </row>
    <row r="666" spans="1:14" x14ac:dyDescent="0.25">
      <c r="A666" t="s">
        <v>853</v>
      </c>
      <c r="B666" t="s">
        <v>329</v>
      </c>
      <c r="F666" s="9">
        <v>42369</v>
      </c>
      <c r="G666">
        <v>8.2799999999999994</v>
      </c>
      <c r="H666">
        <v>1</v>
      </c>
      <c r="I666" s="18">
        <f t="shared" si="30"/>
        <v>839.01345291479822</v>
      </c>
      <c r="J666">
        <v>56.13</v>
      </c>
      <c r="K666" s="18">
        <f t="shared" si="31"/>
        <v>278.02690582959644</v>
      </c>
      <c r="L666">
        <v>18.600000000000001</v>
      </c>
      <c r="M666" s="18">
        <f t="shared" si="32"/>
        <v>560.98654708520178</v>
      </c>
      <c r="N666">
        <v>37.53</v>
      </c>
    </row>
    <row r="667" spans="1:14" x14ac:dyDescent="0.25">
      <c r="A667" t="s">
        <v>854</v>
      </c>
      <c r="B667" t="s">
        <v>855</v>
      </c>
      <c r="F667" s="9">
        <v>42369</v>
      </c>
      <c r="G667">
        <v>1.61</v>
      </c>
      <c r="H667">
        <v>1</v>
      </c>
      <c r="I667" s="18">
        <f t="shared" si="30"/>
        <v>3092.5261584454406</v>
      </c>
      <c r="J667">
        <v>206.89</v>
      </c>
      <c r="K667" s="18">
        <f t="shared" si="31"/>
        <v>198.355754857997</v>
      </c>
      <c r="L667">
        <v>13.27</v>
      </c>
      <c r="M667" s="18">
        <f t="shared" si="32"/>
        <v>2894.1704035874441</v>
      </c>
      <c r="N667">
        <v>193.62</v>
      </c>
    </row>
    <row r="668" spans="1:14" x14ac:dyDescent="0.25">
      <c r="A668" t="s">
        <v>856</v>
      </c>
      <c r="B668" t="s">
        <v>847</v>
      </c>
      <c r="F668" s="9">
        <v>42369</v>
      </c>
      <c r="G668">
        <v>8.2799999999999994</v>
      </c>
      <c r="H668">
        <v>1</v>
      </c>
      <c r="I668" s="18">
        <f t="shared" si="30"/>
        <v>2162.1823617339314</v>
      </c>
      <c r="J668">
        <v>144.65</v>
      </c>
      <c r="K668" s="18">
        <f t="shared" si="31"/>
        <v>715.39611360239167</v>
      </c>
      <c r="L668">
        <v>47.86</v>
      </c>
      <c r="M668" s="18">
        <f t="shared" si="32"/>
        <v>1446.7862481315397</v>
      </c>
      <c r="N668">
        <v>96.79</v>
      </c>
    </row>
    <row r="669" spans="1:14" x14ac:dyDescent="0.25">
      <c r="B669" t="s">
        <v>848</v>
      </c>
      <c r="I669" s="18"/>
      <c r="K669" s="18"/>
      <c r="M669" s="18"/>
    </row>
    <row r="670" spans="1:14" x14ac:dyDescent="0.25">
      <c r="A670" t="s">
        <v>857</v>
      </c>
      <c r="B670" t="s">
        <v>329</v>
      </c>
      <c r="F670" s="9">
        <v>42369</v>
      </c>
      <c r="G670">
        <v>8.2799999999999994</v>
      </c>
      <c r="H670">
        <v>1</v>
      </c>
      <c r="I670" s="18">
        <f t="shared" si="30"/>
        <v>839.01345291479822</v>
      </c>
      <c r="J670">
        <v>56.13</v>
      </c>
      <c r="K670" s="18">
        <f t="shared" si="31"/>
        <v>278.02690582959644</v>
      </c>
      <c r="L670">
        <v>18.600000000000001</v>
      </c>
      <c r="M670" s="18">
        <f t="shared" si="32"/>
        <v>560.98654708520178</v>
      </c>
      <c r="N670">
        <v>37.53</v>
      </c>
    </row>
    <row r="671" spans="1:14" x14ac:dyDescent="0.25">
      <c r="A671" t="s">
        <v>858</v>
      </c>
      <c r="B671" t="s">
        <v>859</v>
      </c>
      <c r="F671" s="9">
        <v>42369</v>
      </c>
      <c r="G671">
        <v>1.61</v>
      </c>
      <c r="H671">
        <v>1</v>
      </c>
      <c r="I671" s="18">
        <f t="shared" si="30"/>
        <v>3092.5261584454406</v>
      </c>
      <c r="J671">
        <v>206.89</v>
      </c>
      <c r="K671" s="18">
        <f t="shared" si="31"/>
        <v>198.355754857997</v>
      </c>
      <c r="L671">
        <v>13.27</v>
      </c>
      <c r="M671" s="18">
        <f t="shared" si="32"/>
        <v>2894.1704035874441</v>
      </c>
      <c r="N671">
        <v>193.62</v>
      </c>
    </row>
    <row r="672" spans="1:14" x14ac:dyDescent="0.25">
      <c r="A672" t="s">
        <v>860</v>
      </c>
      <c r="B672" t="s">
        <v>847</v>
      </c>
      <c r="F672" s="9">
        <v>42369</v>
      </c>
      <c r="G672">
        <v>8.2799999999999994</v>
      </c>
      <c r="H672">
        <v>1</v>
      </c>
      <c r="I672" s="18">
        <f t="shared" si="30"/>
        <v>2162.1823617339314</v>
      </c>
      <c r="J672">
        <v>144.65</v>
      </c>
      <c r="K672" s="18">
        <f t="shared" si="31"/>
        <v>715.39611360239167</v>
      </c>
      <c r="L672">
        <v>47.86</v>
      </c>
      <c r="M672" s="18">
        <f t="shared" si="32"/>
        <v>1446.7862481315397</v>
      </c>
      <c r="N672">
        <v>96.79</v>
      </c>
    </row>
    <row r="673" spans="1:14" x14ac:dyDescent="0.25">
      <c r="B673" t="s">
        <v>848</v>
      </c>
      <c r="I673" s="18"/>
      <c r="K673" s="18"/>
      <c r="M673" s="18"/>
    </row>
    <row r="674" spans="1:14" x14ac:dyDescent="0.25">
      <c r="A674" t="s">
        <v>861</v>
      </c>
      <c r="B674" t="s">
        <v>329</v>
      </c>
      <c r="F674" s="9">
        <v>42369</v>
      </c>
      <c r="G674">
        <v>8.2799999999999994</v>
      </c>
      <c r="H674">
        <v>1</v>
      </c>
      <c r="I674" s="18">
        <f t="shared" si="30"/>
        <v>839.01345291479822</v>
      </c>
      <c r="J674">
        <v>56.13</v>
      </c>
      <c r="K674" s="18">
        <f t="shared" si="31"/>
        <v>278.02690582959644</v>
      </c>
      <c r="L674">
        <v>18.600000000000001</v>
      </c>
      <c r="M674" s="18">
        <f t="shared" si="32"/>
        <v>560.98654708520178</v>
      </c>
      <c r="N674">
        <v>37.53</v>
      </c>
    </row>
    <row r="675" spans="1:14" x14ac:dyDescent="0.25">
      <c r="A675" t="s">
        <v>862</v>
      </c>
      <c r="B675" t="s">
        <v>863</v>
      </c>
      <c r="F675" s="9">
        <v>42369</v>
      </c>
      <c r="G675">
        <v>1.61</v>
      </c>
      <c r="H675">
        <v>1</v>
      </c>
      <c r="I675" s="18">
        <f t="shared" si="30"/>
        <v>3092.5261584454406</v>
      </c>
      <c r="J675">
        <v>206.89</v>
      </c>
      <c r="K675" s="18">
        <f t="shared" si="31"/>
        <v>198.355754857997</v>
      </c>
      <c r="L675">
        <v>13.27</v>
      </c>
      <c r="M675" s="18">
        <f t="shared" si="32"/>
        <v>2894.1704035874441</v>
      </c>
      <c r="N675">
        <v>193.62</v>
      </c>
    </row>
    <row r="676" spans="1:14" x14ac:dyDescent="0.25">
      <c r="A676" t="s">
        <v>864</v>
      </c>
      <c r="B676" t="s">
        <v>847</v>
      </c>
      <c r="F676" s="9">
        <v>42369</v>
      </c>
      <c r="G676">
        <v>8.2799999999999994</v>
      </c>
      <c r="H676">
        <v>1</v>
      </c>
      <c r="I676" s="18">
        <f t="shared" si="30"/>
        <v>2162.1823617339314</v>
      </c>
      <c r="J676">
        <v>144.65</v>
      </c>
      <c r="K676" s="18">
        <f t="shared" si="31"/>
        <v>715.39611360239167</v>
      </c>
      <c r="L676">
        <v>47.86</v>
      </c>
      <c r="M676" s="18">
        <f t="shared" si="32"/>
        <v>1446.7862481315397</v>
      </c>
      <c r="N676">
        <v>96.79</v>
      </c>
    </row>
    <row r="677" spans="1:14" x14ac:dyDescent="0.25">
      <c r="B677" t="s">
        <v>848</v>
      </c>
      <c r="I677" s="18"/>
      <c r="K677" s="18"/>
      <c r="M677" s="18"/>
    </row>
    <row r="678" spans="1:14" x14ac:dyDescent="0.25">
      <c r="A678" t="s">
        <v>865</v>
      </c>
      <c r="B678" t="s">
        <v>329</v>
      </c>
      <c r="F678" s="9">
        <v>42369</v>
      </c>
      <c r="G678">
        <v>8.2799999999999994</v>
      </c>
      <c r="H678">
        <v>1</v>
      </c>
      <c r="I678" s="18">
        <f t="shared" si="30"/>
        <v>839.01345291479822</v>
      </c>
      <c r="J678">
        <v>56.13</v>
      </c>
      <c r="K678" s="18">
        <f t="shared" si="31"/>
        <v>278.02690582959644</v>
      </c>
      <c r="L678">
        <v>18.600000000000001</v>
      </c>
      <c r="M678" s="18">
        <f t="shared" si="32"/>
        <v>560.98654708520178</v>
      </c>
      <c r="N678">
        <v>37.53</v>
      </c>
    </row>
    <row r="679" spans="1:14" x14ac:dyDescent="0.25">
      <c r="A679" t="s">
        <v>866</v>
      </c>
      <c r="B679" t="s">
        <v>867</v>
      </c>
      <c r="F679" s="9">
        <v>42369</v>
      </c>
      <c r="G679">
        <v>1.61</v>
      </c>
      <c r="H679">
        <v>1</v>
      </c>
      <c r="I679" s="18">
        <f t="shared" si="30"/>
        <v>3092.5261584454406</v>
      </c>
      <c r="J679">
        <v>206.89</v>
      </c>
      <c r="K679" s="18">
        <f t="shared" si="31"/>
        <v>198.355754857997</v>
      </c>
      <c r="L679">
        <v>13.27</v>
      </c>
      <c r="M679" s="18">
        <f t="shared" si="32"/>
        <v>2894.1704035874441</v>
      </c>
      <c r="N679">
        <v>193.62</v>
      </c>
    </row>
    <row r="680" spans="1:14" x14ac:dyDescent="0.25">
      <c r="A680" t="s">
        <v>868</v>
      </c>
      <c r="B680" t="s">
        <v>847</v>
      </c>
      <c r="F680" s="9">
        <v>42369</v>
      </c>
      <c r="G680">
        <v>8.2799999999999994</v>
      </c>
      <c r="H680">
        <v>1</v>
      </c>
      <c r="I680" s="18">
        <f t="shared" si="30"/>
        <v>2162.1823617339314</v>
      </c>
      <c r="J680">
        <v>144.65</v>
      </c>
      <c r="K680" s="18">
        <f t="shared" si="31"/>
        <v>715.39611360239167</v>
      </c>
      <c r="L680">
        <v>47.86</v>
      </c>
      <c r="M680" s="18">
        <f t="shared" si="32"/>
        <v>1446.7862481315397</v>
      </c>
      <c r="N680">
        <v>96.79</v>
      </c>
    </row>
    <row r="681" spans="1:14" x14ac:dyDescent="0.25">
      <c r="B681" t="s">
        <v>848</v>
      </c>
      <c r="I681" s="18"/>
      <c r="K681" s="18"/>
      <c r="M681" s="18"/>
    </row>
    <row r="682" spans="1:14" x14ac:dyDescent="0.25">
      <c r="A682" t="s">
        <v>869</v>
      </c>
      <c r="B682" t="s">
        <v>329</v>
      </c>
      <c r="F682" s="9">
        <v>42369</v>
      </c>
      <c r="G682">
        <v>8.2799999999999994</v>
      </c>
      <c r="H682">
        <v>1</v>
      </c>
      <c r="I682" s="18">
        <f t="shared" si="30"/>
        <v>839.01345291479822</v>
      </c>
      <c r="J682">
        <v>56.13</v>
      </c>
      <c r="K682" s="18">
        <f t="shared" si="31"/>
        <v>278.02690582959644</v>
      </c>
      <c r="L682">
        <v>18.600000000000001</v>
      </c>
      <c r="M682" s="18">
        <f t="shared" si="32"/>
        <v>560.98654708520178</v>
      </c>
      <c r="N682">
        <v>37.53</v>
      </c>
    </row>
    <row r="683" spans="1:14" x14ac:dyDescent="0.25">
      <c r="A683" t="s">
        <v>870</v>
      </c>
      <c r="B683" t="s">
        <v>871</v>
      </c>
      <c r="F683" s="9">
        <v>42369</v>
      </c>
      <c r="G683">
        <v>1.61</v>
      </c>
      <c r="H683">
        <v>1</v>
      </c>
      <c r="I683" s="18">
        <f t="shared" si="30"/>
        <v>3092.5261584454406</v>
      </c>
      <c r="J683">
        <v>206.89</v>
      </c>
      <c r="K683" s="18">
        <f t="shared" si="31"/>
        <v>198.355754857997</v>
      </c>
      <c r="L683">
        <v>13.27</v>
      </c>
      <c r="M683" s="18">
        <f t="shared" si="32"/>
        <v>2894.1704035874441</v>
      </c>
      <c r="N683">
        <v>193.62</v>
      </c>
    </row>
    <row r="684" spans="1:14" x14ac:dyDescent="0.25">
      <c r="A684" t="s">
        <v>872</v>
      </c>
      <c r="B684" t="s">
        <v>847</v>
      </c>
      <c r="F684" s="9">
        <v>42369</v>
      </c>
      <c r="G684">
        <v>8.2799999999999994</v>
      </c>
      <c r="H684">
        <v>1</v>
      </c>
      <c r="I684" s="18">
        <f t="shared" si="30"/>
        <v>2162.1823617339314</v>
      </c>
      <c r="J684">
        <v>144.65</v>
      </c>
      <c r="K684" s="18">
        <f t="shared" si="31"/>
        <v>715.39611360239167</v>
      </c>
      <c r="L684">
        <v>47.86</v>
      </c>
      <c r="M684" s="18">
        <f t="shared" si="32"/>
        <v>1446.7862481315397</v>
      </c>
      <c r="N684">
        <v>96.79</v>
      </c>
    </row>
    <row r="685" spans="1:14" x14ac:dyDescent="0.25">
      <c r="B685" t="s">
        <v>848</v>
      </c>
      <c r="I685" s="18"/>
      <c r="K685" s="18"/>
      <c r="M685" s="18"/>
    </row>
    <row r="686" spans="1:14" x14ac:dyDescent="0.25">
      <c r="A686" t="s">
        <v>873</v>
      </c>
      <c r="B686" t="s">
        <v>329</v>
      </c>
      <c r="F686" s="9">
        <v>42369</v>
      </c>
      <c r="G686">
        <v>8.2799999999999994</v>
      </c>
      <c r="H686">
        <v>1</v>
      </c>
      <c r="I686" s="18">
        <f t="shared" si="30"/>
        <v>839.01345291479822</v>
      </c>
      <c r="J686">
        <v>56.13</v>
      </c>
      <c r="K686" s="18">
        <f t="shared" si="31"/>
        <v>278.02690582959644</v>
      </c>
      <c r="L686">
        <v>18.600000000000001</v>
      </c>
      <c r="M686" s="18">
        <f t="shared" si="32"/>
        <v>560.98654708520178</v>
      </c>
      <c r="N686">
        <v>37.53</v>
      </c>
    </row>
    <row r="687" spans="1:14" x14ac:dyDescent="0.25">
      <c r="A687" t="s">
        <v>874</v>
      </c>
      <c r="B687" t="s">
        <v>875</v>
      </c>
      <c r="F687" s="9">
        <v>42369</v>
      </c>
      <c r="G687">
        <v>1.61</v>
      </c>
      <c r="H687">
        <v>1</v>
      </c>
      <c r="I687" s="18">
        <f t="shared" si="30"/>
        <v>3092.5261584454406</v>
      </c>
      <c r="J687">
        <v>206.89</v>
      </c>
      <c r="K687" s="18">
        <f t="shared" si="31"/>
        <v>198.355754857997</v>
      </c>
      <c r="L687">
        <v>13.27</v>
      </c>
      <c r="M687" s="18">
        <f t="shared" si="32"/>
        <v>2894.1704035874441</v>
      </c>
      <c r="N687">
        <v>193.62</v>
      </c>
    </row>
    <row r="688" spans="1:14" x14ac:dyDescent="0.25">
      <c r="A688" t="s">
        <v>876</v>
      </c>
      <c r="B688" t="s">
        <v>847</v>
      </c>
      <c r="F688" s="9">
        <v>42369</v>
      </c>
      <c r="G688">
        <v>8.2799999999999994</v>
      </c>
      <c r="H688">
        <v>1</v>
      </c>
      <c r="I688" s="18">
        <f t="shared" si="30"/>
        <v>2162.1823617339314</v>
      </c>
      <c r="J688">
        <v>144.65</v>
      </c>
      <c r="K688" s="18">
        <f t="shared" si="31"/>
        <v>715.39611360239167</v>
      </c>
      <c r="L688">
        <v>47.86</v>
      </c>
      <c r="M688" s="18">
        <f t="shared" si="32"/>
        <v>1446.7862481315397</v>
      </c>
      <c r="N688">
        <v>96.79</v>
      </c>
    </row>
    <row r="689" spans="1:14" x14ac:dyDescent="0.25">
      <c r="B689" t="s">
        <v>848</v>
      </c>
      <c r="I689" s="18"/>
      <c r="K689" s="18"/>
      <c r="M689" s="18"/>
    </row>
    <row r="690" spans="1:14" x14ac:dyDescent="0.25">
      <c r="A690" t="s">
        <v>877</v>
      </c>
      <c r="B690" t="s">
        <v>329</v>
      </c>
      <c r="F690" s="9">
        <v>42369</v>
      </c>
      <c r="G690">
        <v>8.2799999999999994</v>
      </c>
      <c r="H690">
        <v>1</v>
      </c>
      <c r="I690" s="18">
        <f t="shared" si="30"/>
        <v>839.01345291479822</v>
      </c>
      <c r="J690">
        <v>56.13</v>
      </c>
      <c r="K690" s="18">
        <f t="shared" si="31"/>
        <v>278.02690582959644</v>
      </c>
      <c r="L690">
        <v>18.600000000000001</v>
      </c>
      <c r="M690" s="18">
        <f t="shared" si="32"/>
        <v>560.98654708520178</v>
      </c>
      <c r="N690">
        <v>37.53</v>
      </c>
    </row>
    <row r="691" spans="1:14" x14ac:dyDescent="0.25">
      <c r="A691" t="s">
        <v>878</v>
      </c>
      <c r="B691" t="s">
        <v>879</v>
      </c>
      <c r="F691" s="9">
        <v>42369</v>
      </c>
      <c r="G691">
        <v>1.61</v>
      </c>
      <c r="H691">
        <v>1</v>
      </c>
      <c r="I691" s="18">
        <f t="shared" si="30"/>
        <v>3092.5261584454406</v>
      </c>
      <c r="J691">
        <v>206.89</v>
      </c>
      <c r="K691" s="18">
        <f t="shared" si="31"/>
        <v>198.355754857997</v>
      </c>
      <c r="L691">
        <v>13.27</v>
      </c>
      <c r="M691" s="18">
        <f t="shared" si="32"/>
        <v>2894.1704035874441</v>
      </c>
      <c r="N691">
        <v>193.62</v>
      </c>
    </row>
    <row r="692" spans="1:14" x14ac:dyDescent="0.25">
      <c r="A692" t="s">
        <v>880</v>
      </c>
      <c r="B692" t="s">
        <v>847</v>
      </c>
      <c r="F692" s="9">
        <v>42369</v>
      </c>
      <c r="G692">
        <v>8.2799999999999994</v>
      </c>
      <c r="H692">
        <v>1</v>
      </c>
      <c r="I692" s="18">
        <f t="shared" si="30"/>
        <v>2162.1823617339314</v>
      </c>
      <c r="J692">
        <v>144.65</v>
      </c>
      <c r="K692" s="18">
        <f t="shared" si="31"/>
        <v>715.39611360239167</v>
      </c>
      <c r="L692">
        <v>47.86</v>
      </c>
      <c r="M692" s="18">
        <f t="shared" si="32"/>
        <v>1446.7862481315397</v>
      </c>
      <c r="N692">
        <v>96.79</v>
      </c>
    </row>
    <row r="693" spans="1:14" x14ac:dyDescent="0.25">
      <c r="B693" t="s">
        <v>848</v>
      </c>
      <c r="I693" s="18"/>
      <c r="K693" s="18"/>
      <c r="M693" s="18"/>
    </row>
    <row r="694" spans="1:14" x14ac:dyDescent="0.25">
      <c r="A694" t="s">
        <v>881</v>
      </c>
      <c r="B694" t="s">
        <v>329</v>
      </c>
      <c r="F694" s="9">
        <v>42369</v>
      </c>
      <c r="G694">
        <v>8.2799999999999994</v>
      </c>
      <c r="H694">
        <v>1</v>
      </c>
      <c r="I694" s="18">
        <f t="shared" si="30"/>
        <v>839.01345291479822</v>
      </c>
      <c r="J694">
        <v>56.13</v>
      </c>
      <c r="K694" s="18">
        <f t="shared" si="31"/>
        <v>278.02690582959644</v>
      </c>
      <c r="L694">
        <v>18.600000000000001</v>
      </c>
      <c r="M694" s="18">
        <f t="shared" si="32"/>
        <v>560.98654708520178</v>
      </c>
      <c r="N694">
        <v>37.53</v>
      </c>
    </row>
    <row r="695" spans="1:14" x14ac:dyDescent="0.25">
      <c r="A695" t="s">
        <v>882</v>
      </c>
      <c r="B695" t="s">
        <v>883</v>
      </c>
      <c r="F695" s="9">
        <v>42369</v>
      </c>
      <c r="G695">
        <v>1.61</v>
      </c>
      <c r="H695">
        <v>1</v>
      </c>
      <c r="I695" s="18">
        <f t="shared" si="30"/>
        <v>3092.5261584454406</v>
      </c>
      <c r="J695">
        <v>206.89</v>
      </c>
      <c r="K695" s="18">
        <f t="shared" si="31"/>
        <v>198.355754857997</v>
      </c>
      <c r="L695">
        <v>13.27</v>
      </c>
      <c r="M695" s="18">
        <f t="shared" si="32"/>
        <v>2894.1704035874441</v>
      </c>
      <c r="N695">
        <v>193.62</v>
      </c>
    </row>
    <row r="696" spans="1:14" x14ac:dyDescent="0.25">
      <c r="A696" t="s">
        <v>884</v>
      </c>
      <c r="B696" t="s">
        <v>847</v>
      </c>
      <c r="F696" s="9">
        <v>42369</v>
      </c>
      <c r="G696">
        <v>8.2799999999999994</v>
      </c>
      <c r="H696">
        <v>1</v>
      </c>
      <c r="I696" s="18">
        <f t="shared" si="30"/>
        <v>2162.1823617339314</v>
      </c>
      <c r="J696">
        <v>144.65</v>
      </c>
      <c r="K696" s="18">
        <f t="shared" si="31"/>
        <v>715.39611360239167</v>
      </c>
      <c r="L696">
        <v>47.86</v>
      </c>
      <c r="M696" s="18">
        <f t="shared" si="32"/>
        <v>1446.7862481315397</v>
      </c>
      <c r="N696">
        <v>96.79</v>
      </c>
    </row>
    <row r="697" spans="1:14" x14ac:dyDescent="0.25">
      <c r="B697" t="s">
        <v>848</v>
      </c>
      <c r="I697" s="18"/>
      <c r="K697" s="18"/>
      <c r="M697" s="18"/>
    </row>
    <row r="698" spans="1:14" x14ac:dyDescent="0.25">
      <c r="A698" t="s">
        <v>885</v>
      </c>
      <c r="B698" t="s">
        <v>329</v>
      </c>
      <c r="F698" s="9">
        <v>42369</v>
      </c>
      <c r="G698">
        <v>8.2799999999999994</v>
      </c>
      <c r="H698">
        <v>1</v>
      </c>
      <c r="I698" s="18">
        <f t="shared" si="30"/>
        <v>839.01345291479822</v>
      </c>
      <c r="J698">
        <v>56.13</v>
      </c>
      <c r="K698" s="18">
        <f t="shared" si="31"/>
        <v>278.02690582959644</v>
      </c>
      <c r="L698">
        <v>18.600000000000001</v>
      </c>
      <c r="M698" s="18">
        <f t="shared" si="32"/>
        <v>560.98654708520178</v>
      </c>
      <c r="N698">
        <v>37.53</v>
      </c>
    </row>
    <row r="699" spans="1:14" x14ac:dyDescent="0.25">
      <c r="A699" t="s">
        <v>886</v>
      </c>
      <c r="B699" t="s">
        <v>887</v>
      </c>
      <c r="F699" s="9">
        <v>42369</v>
      </c>
      <c r="G699">
        <v>1.61</v>
      </c>
      <c r="H699">
        <v>1</v>
      </c>
      <c r="I699" s="18">
        <f t="shared" si="30"/>
        <v>3092.5261584454406</v>
      </c>
      <c r="J699">
        <v>206.89</v>
      </c>
      <c r="K699" s="18">
        <f t="shared" si="31"/>
        <v>198.355754857997</v>
      </c>
      <c r="L699">
        <v>13.27</v>
      </c>
      <c r="M699" s="18">
        <f t="shared" si="32"/>
        <v>2894.1704035874441</v>
      </c>
      <c r="N699">
        <v>193.62</v>
      </c>
    </row>
    <row r="700" spans="1:14" x14ac:dyDescent="0.25">
      <c r="A700" t="s">
        <v>888</v>
      </c>
      <c r="B700" t="s">
        <v>847</v>
      </c>
      <c r="F700" s="9">
        <v>42369</v>
      </c>
      <c r="G700">
        <v>8.2799999999999994</v>
      </c>
      <c r="H700">
        <v>1</v>
      </c>
      <c r="I700" s="18">
        <f t="shared" si="30"/>
        <v>2162.1823617339314</v>
      </c>
      <c r="J700">
        <v>144.65</v>
      </c>
      <c r="K700" s="18">
        <f t="shared" si="31"/>
        <v>715.39611360239167</v>
      </c>
      <c r="L700">
        <v>47.86</v>
      </c>
      <c r="M700" s="18">
        <f t="shared" si="32"/>
        <v>1446.7862481315397</v>
      </c>
      <c r="N700">
        <v>96.79</v>
      </c>
    </row>
    <row r="701" spans="1:14" x14ac:dyDescent="0.25">
      <c r="B701" t="s">
        <v>848</v>
      </c>
      <c r="I701" s="18"/>
      <c r="K701" s="18"/>
      <c r="M701" s="18"/>
    </row>
    <row r="702" spans="1:14" x14ac:dyDescent="0.25">
      <c r="A702" t="s">
        <v>889</v>
      </c>
      <c r="B702" t="s">
        <v>329</v>
      </c>
      <c r="F702" s="9">
        <v>42369</v>
      </c>
      <c r="G702">
        <v>8.2799999999999994</v>
      </c>
      <c r="H702">
        <v>1</v>
      </c>
      <c r="I702" s="18">
        <f t="shared" si="30"/>
        <v>839.01345291479822</v>
      </c>
      <c r="J702">
        <v>56.13</v>
      </c>
      <c r="K702" s="18">
        <f t="shared" si="31"/>
        <v>278.02690582959644</v>
      </c>
      <c r="L702">
        <v>18.600000000000001</v>
      </c>
      <c r="M702" s="18">
        <f t="shared" si="32"/>
        <v>560.98654708520178</v>
      </c>
      <c r="N702">
        <v>37.53</v>
      </c>
    </row>
    <row r="703" spans="1:14" x14ac:dyDescent="0.25">
      <c r="A703" t="s">
        <v>890</v>
      </c>
      <c r="B703" t="s">
        <v>891</v>
      </c>
      <c r="F703" s="9">
        <v>42369</v>
      </c>
      <c r="G703">
        <v>1.61</v>
      </c>
      <c r="H703">
        <v>1</v>
      </c>
      <c r="I703" s="18">
        <f t="shared" si="30"/>
        <v>3092.5261584454406</v>
      </c>
      <c r="J703">
        <v>206.89</v>
      </c>
      <c r="K703" s="18">
        <f t="shared" si="31"/>
        <v>198.355754857997</v>
      </c>
      <c r="L703">
        <v>13.27</v>
      </c>
      <c r="M703" s="18">
        <f t="shared" si="32"/>
        <v>2894.1704035874441</v>
      </c>
      <c r="N703">
        <v>193.62</v>
      </c>
    </row>
    <row r="704" spans="1:14" x14ac:dyDescent="0.25">
      <c r="A704" t="s">
        <v>892</v>
      </c>
      <c r="B704" t="s">
        <v>847</v>
      </c>
      <c r="F704" s="9">
        <v>42369</v>
      </c>
      <c r="G704">
        <v>8.2799999999999994</v>
      </c>
      <c r="H704">
        <v>1</v>
      </c>
      <c r="I704" s="18">
        <f t="shared" si="30"/>
        <v>2162.1823617339314</v>
      </c>
      <c r="J704">
        <v>144.65</v>
      </c>
      <c r="K704" s="18">
        <f t="shared" si="31"/>
        <v>715.39611360239167</v>
      </c>
      <c r="L704">
        <v>47.86</v>
      </c>
      <c r="M704" s="18">
        <f t="shared" si="32"/>
        <v>1446.7862481315397</v>
      </c>
      <c r="N704">
        <v>96.79</v>
      </c>
    </row>
    <row r="705" spans="1:14" x14ac:dyDescent="0.25">
      <c r="B705" t="s">
        <v>848</v>
      </c>
      <c r="I705" s="18"/>
      <c r="K705" s="18"/>
      <c r="M705" s="18"/>
    </row>
    <row r="706" spans="1:14" x14ac:dyDescent="0.25">
      <c r="A706" t="s">
        <v>893</v>
      </c>
      <c r="B706" t="s">
        <v>329</v>
      </c>
      <c r="F706" s="9">
        <v>42369</v>
      </c>
      <c r="G706">
        <v>8.2799999999999994</v>
      </c>
      <c r="H706">
        <v>1</v>
      </c>
      <c r="I706" s="18">
        <f t="shared" si="30"/>
        <v>839.01345291479822</v>
      </c>
      <c r="J706">
        <v>56.13</v>
      </c>
      <c r="K706" s="18">
        <f t="shared" si="31"/>
        <v>278.02690582959644</v>
      </c>
      <c r="L706">
        <v>18.600000000000001</v>
      </c>
      <c r="M706" s="18">
        <f t="shared" si="32"/>
        <v>560.98654708520178</v>
      </c>
      <c r="N706">
        <v>37.53</v>
      </c>
    </row>
    <row r="707" spans="1:14" x14ac:dyDescent="0.25">
      <c r="A707" t="s">
        <v>894</v>
      </c>
      <c r="B707" t="s">
        <v>895</v>
      </c>
      <c r="F707" s="9">
        <v>42369</v>
      </c>
      <c r="G707">
        <v>1.61</v>
      </c>
      <c r="H707">
        <v>1</v>
      </c>
      <c r="I707" s="18">
        <f t="shared" si="30"/>
        <v>3092.5261584454406</v>
      </c>
      <c r="J707">
        <v>206.89</v>
      </c>
      <c r="K707" s="18">
        <f t="shared" si="31"/>
        <v>198.355754857997</v>
      </c>
      <c r="L707">
        <v>13.27</v>
      </c>
      <c r="M707" s="18">
        <f t="shared" si="32"/>
        <v>2894.1704035874441</v>
      </c>
      <c r="N707">
        <v>193.62</v>
      </c>
    </row>
    <row r="708" spans="1:14" x14ac:dyDescent="0.25">
      <c r="A708" t="s">
        <v>896</v>
      </c>
      <c r="B708" t="s">
        <v>847</v>
      </c>
      <c r="F708" s="9">
        <v>42369</v>
      </c>
      <c r="G708">
        <v>8.2799999999999994</v>
      </c>
      <c r="H708">
        <v>1</v>
      </c>
      <c r="I708" s="18">
        <f t="shared" ref="I708:I771" si="33">J708/0.0669</f>
        <v>2162.1823617339314</v>
      </c>
      <c r="J708">
        <v>144.65</v>
      </c>
      <c r="K708" s="18">
        <f t="shared" ref="K708:K771" si="34">L708/0.0669</f>
        <v>715.39611360239167</v>
      </c>
      <c r="L708">
        <v>47.86</v>
      </c>
      <c r="M708" s="18">
        <f t="shared" ref="M708:M771" si="35">N708/0.0669</f>
        <v>1446.7862481315397</v>
      </c>
      <c r="N708">
        <v>96.79</v>
      </c>
    </row>
    <row r="709" spans="1:14" x14ac:dyDescent="0.25">
      <c r="B709" t="s">
        <v>848</v>
      </c>
      <c r="I709" s="18"/>
      <c r="K709" s="18"/>
      <c r="M709" s="18"/>
    </row>
    <row r="710" spans="1:14" x14ac:dyDescent="0.25">
      <c r="A710" t="s">
        <v>897</v>
      </c>
      <c r="B710" t="s">
        <v>329</v>
      </c>
      <c r="F710" s="9">
        <v>42369</v>
      </c>
      <c r="G710">
        <v>8.2799999999999994</v>
      </c>
      <c r="H710">
        <v>1</v>
      </c>
      <c r="I710" s="18">
        <f t="shared" si="33"/>
        <v>839.01345291479822</v>
      </c>
      <c r="J710">
        <v>56.13</v>
      </c>
      <c r="K710" s="18">
        <f t="shared" si="34"/>
        <v>278.02690582959644</v>
      </c>
      <c r="L710">
        <v>18.600000000000001</v>
      </c>
      <c r="M710" s="18">
        <f t="shared" si="35"/>
        <v>560.98654708520178</v>
      </c>
      <c r="N710">
        <v>37.53</v>
      </c>
    </row>
    <row r="711" spans="1:14" x14ac:dyDescent="0.25">
      <c r="A711" t="s">
        <v>898</v>
      </c>
      <c r="B711" t="s">
        <v>899</v>
      </c>
      <c r="F711" s="9">
        <v>42369</v>
      </c>
      <c r="G711">
        <v>1.61</v>
      </c>
      <c r="H711">
        <v>1</v>
      </c>
      <c r="I711" s="18">
        <f t="shared" si="33"/>
        <v>3092.5261584454406</v>
      </c>
      <c r="J711">
        <v>206.89</v>
      </c>
      <c r="K711" s="18">
        <f t="shared" si="34"/>
        <v>198.355754857997</v>
      </c>
      <c r="L711">
        <v>13.27</v>
      </c>
      <c r="M711" s="18">
        <f t="shared" si="35"/>
        <v>2894.1704035874441</v>
      </c>
      <c r="N711">
        <v>193.62</v>
      </c>
    </row>
    <row r="712" spans="1:14" x14ac:dyDescent="0.25">
      <c r="A712" t="s">
        <v>900</v>
      </c>
      <c r="B712" t="s">
        <v>847</v>
      </c>
      <c r="F712" s="9">
        <v>42369</v>
      </c>
      <c r="G712">
        <v>8.2799999999999994</v>
      </c>
      <c r="H712">
        <v>1</v>
      </c>
      <c r="I712" s="18">
        <f t="shared" si="33"/>
        <v>2162.1823617339314</v>
      </c>
      <c r="J712">
        <v>144.65</v>
      </c>
      <c r="K712" s="18">
        <f t="shared" si="34"/>
        <v>715.39611360239167</v>
      </c>
      <c r="L712">
        <v>47.86</v>
      </c>
      <c r="M712" s="18">
        <f t="shared" si="35"/>
        <v>1446.7862481315397</v>
      </c>
      <c r="N712">
        <v>96.79</v>
      </c>
    </row>
    <row r="713" spans="1:14" x14ac:dyDescent="0.25">
      <c r="B713" t="s">
        <v>848</v>
      </c>
      <c r="I713" s="18"/>
      <c r="K713" s="18"/>
      <c r="M713" s="18"/>
    </row>
    <row r="714" spans="1:14" x14ac:dyDescent="0.25">
      <c r="A714" t="s">
        <v>901</v>
      </c>
      <c r="B714" t="s">
        <v>329</v>
      </c>
      <c r="F714" s="9">
        <v>42369</v>
      </c>
      <c r="G714">
        <v>8.2799999999999994</v>
      </c>
      <c r="H714">
        <v>1</v>
      </c>
      <c r="I714" s="18">
        <f t="shared" si="33"/>
        <v>839.01345291479822</v>
      </c>
      <c r="J714">
        <v>56.13</v>
      </c>
      <c r="K714" s="18">
        <f t="shared" si="34"/>
        <v>278.02690582959644</v>
      </c>
      <c r="L714">
        <v>18.600000000000001</v>
      </c>
      <c r="M714" s="18">
        <f t="shared" si="35"/>
        <v>560.98654708520178</v>
      </c>
      <c r="N714">
        <v>37.53</v>
      </c>
    </row>
    <row r="715" spans="1:14" x14ac:dyDescent="0.25">
      <c r="A715" t="s">
        <v>902</v>
      </c>
      <c r="B715" t="s">
        <v>903</v>
      </c>
      <c r="F715" s="9">
        <v>42369</v>
      </c>
      <c r="G715">
        <v>1.61</v>
      </c>
      <c r="H715">
        <v>1</v>
      </c>
      <c r="I715" s="18">
        <f t="shared" si="33"/>
        <v>3092.5261584454406</v>
      </c>
      <c r="J715">
        <v>206.89</v>
      </c>
      <c r="K715" s="18">
        <f t="shared" si="34"/>
        <v>198.355754857997</v>
      </c>
      <c r="L715">
        <v>13.27</v>
      </c>
      <c r="M715" s="18">
        <f t="shared" si="35"/>
        <v>2894.1704035874441</v>
      </c>
      <c r="N715">
        <v>193.62</v>
      </c>
    </row>
    <row r="716" spans="1:14" x14ac:dyDescent="0.25">
      <c r="A716" t="s">
        <v>904</v>
      </c>
      <c r="B716" t="s">
        <v>847</v>
      </c>
      <c r="F716" s="9">
        <v>42369</v>
      </c>
      <c r="G716">
        <v>8.2799999999999994</v>
      </c>
      <c r="H716">
        <v>1</v>
      </c>
      <c r="I716" s="18">
        <f t="shared" si="33"/>
        <v>2162.1823617339314</v>
      </c>
      <c r="J716">
        <v>144.65</v>
      </c>
      <c r="K716" s="18">
        <f t="shared" si="34"/>
        <v>715.39611360239167</v>
      </c>
      <c r="L716">
        <v>47.86</v>
      </c>
      <c r="M716" s="18">
        <f t="shared" si="35"/>
        <v>1446.7862481315397</v>
      </c>
      <c r="N716">
        <v>96.79</v>
      </c>
    </row>
    <row r="717" spans="1:14" x14ac:dyDescent="0.25">
      <c r="B717" t="s">
        <v>848</v>
      </c>
      <c r="I717" s="18"/>
      <c r="K717" s="18"/>
      <c r="M717" s="18"/>
    </row>
    <row r="718" spans="1:14" x14ac:dyDescent="0.25">
      <c r="A718" t="s">
        <v>905</v>
      </c>
      <c r="B718" t="s">
        <v>329</v>
      </c>
      <c r="F718" s="9">
        <v>42369</v>
      </c>
      <c r="G718">
        <v>8.2799999999999994</v>
      </c>
      <c r="H718">
        <v>1</v>
      </c>
      <c r="I718" s="18">
        <f t="shared" si="33"/>
        <v>839.01345291479822</v>
      </c>
      <c r="J718">
        <v>56.13</v>
      </c>
      <c r="K718" s="18">
        <f t="shared" si="34"/>
        <v>278.02690582959644</v>
      </c>
      <c r="L718">
        <v>18.600000000000001</v>
      </c>
      <c r="M718" s="18">
        <f t="shared" si="35"/>
        <v>560.98654708520178</v>
      </c>
      <c r="N718">
        <v>37.53</v>
      </c>
    </row>
    <row r="719" spans="1:14" x14ac:dyDescent="0.25">
      <c r="A719" t="s">
        <v>906</v>
      </c>
      <c r="B719" t="s">
        <v>907</v>
      </c>
      <c r="F719" s="9">
        <v>42369</v>
      </c>
      <c r="G719">
        <v>1.61</v>
      </c>
      <c r="H719">
        <v>1</v>
      </c>
      <c r="I719" s="18">
        <f t="shared" si="33"/>
        <v>3092.5261584454406</v>
      </c>
      <c r="J719">
        <v>206.89</v>
      </c>
      <c r="K719" s="18">
        <f t="shared" si="34"/>
        <v>198.355754857997</v>
      </c>
      <c r="L719">
        <v>13.27</v>
      </c>
      <c r="M719" s="18">
        <f t="shared" si="35"/>
        <v>2894.1704035874441</v>
      </c>
      <c r="N719">
        <v>193.62</v>
      </c>
    </row>
    <row r="720" spans="1:14" x14ac:dyDescent="0.25">
      <c r="A720" t="s">
        <v>908</v>
      </c>
      <c r="B720" t="s">
        <v>847</v>
      </c>
      <c r="F720" s="9">
        <v>42369</v>
      </c>
      <c r="G720">
        <v>8.2799999999999994</v>
      </c>
      <c r="H720">
        <v>1</v>
      </c>
      <c r="I720" s="18">
        <f t="shared" si="33"/>
        <v>2162.1823617339314</v>
      </c>
      <c r="J720">
        <v>144.65</v>
      </c>
      <c r="K720" s="18">
        <f t="shared" si="34"/>
        <v>715.39611360239167</v>
      </c>
      <c r="L720">
        <v>47.86</v>
      </c>
      <c r="M720" s="18">
        <f t="shared" si="35"/>
        <v>1446.7862481315397</v>
      </c>
      <c r="N720">
        <v>96.79</v>
      </c>
    </row>
    <row r="721" spans="1:14" x14ac:dyDescent="0.25">
      <c r="B721" t="s">
        <v>848</v>
      </c>
      <c r="I721" s="18"/>
      <c r="K721" s="18"/>
      <c r="M721" s="18"/>
    </row>
    <row r="722" spans="1:14" x14ac:dyDescent="0.25">
      <c r="A722" s="20" t="s">
        <v>909</v>
      </c>
      <c r="B722" s="20" t="s">
        <v>334</v>
      </c>
      <c r="C722" s="20"/>
      <c r="D722" s="20"/>
      <c r="E722" s="20"/>
      <c r="F722" s="21">
        <v>42369</v>
      </c>
      <c r="G722" s="20">
        <v>2.02</v>
      </c>
      <c r="H722" s="20">
        <v>1</v>
      </c>
      <c r="I722" s="22">
        <f t="shared" si="33"/>
        <v>65027.952167414049</v>
      </c>
      <c r="J722" s="20">
        <v>4350.37</v>
      </c>
      <c r="K722" s="22">
        <f t="shared" si="34"/>
        <v>5244.6935724962632</v>
      </c>
      <c r="L722" s="20">
        <v>350.87</v>
      </c>
      <c r="M722" s="22">
        <f t="shared" si="35"/>
        <v>59783.258594917788</v>
      </c>
      <c r="N722" s="20">
        <v>3999.5</v>
      </c>
    </row>
    <row r="723" spans="1:14" x14ac:dyDescent="0.25">
      <c r="A723" t="s">
        <v>910</v>
      </c>
      <c r="B723" t="s">
        <v>342</v>
      </c>
      <c r="F723" s="9">
        <v>42369</v>
      </c>
      <c r="G723">
        <v>2.4300000000000002</v>
      </c>
      <c r="H723">
        <v>21</v>
      </c>
      <c r="I723" s="18">
        <f t="shared" si="33"/>
        <v>6566.0687593423017</v>
      </c>
      <c r="J723">
        <v>439.27</v>
      </c>
      <c r="K723" s="18">
        <f t="shared" si="34"/>
        <v>637.36920777279522</v>
      </c>
      <c r="L723">
        <v>42.64</v>
      </c>
      <c r="M723" s="18">
        <f t="shared" si="35"/>
        <v>5928.6995515695062</v>
      </c>
      <c r="N723">
        <v>396.63</v>
      </c>
    </row>
    <row r="724" spans="1:14" x14ac:dyDescent="0.25">
      <c r="A724" t="s">
        <v>911</v>
      </c>
      <c r="B724" t="s">
        <v>329</v>
      </c>
      <c r="F724" s="9">
        <v>42369</v>
      </c>
      <c r="G724">
        <v>8.2799999999999994</v>
      </c>
      <c r="H724">
        <v>1</v>
      </c>
      <c r="I724" s="18">
        <f t="shared" si="33"/>
        <v>1744.9925261584453</v>
      </c>
      <c r="J724">
        <v>116.74</v>
      </c>
      <c r="K724" s="18">
        <f t="shared" si="34"/>
        <v>575.48579970104629</v>
      </c>
      <c r="L724">
        <v>38.5</v>
      </c>
      <c r="M724" s="18">
        <f t="shared" si="35"/>
        <v>1169.5067264573991</v>
      </c>
      <c r="N724">
        <v>78.239999999999995</v>
      </c>
    </row>
    <row r="725" spans="1:14" x14ac:dyDescent="0.25">
      <c r="A725" t="s">
        <v>912</v>
      </c>
      <c r="B725" t="s">
        <v>847</v>
      </c>
      <c r="F725" s="9">
        <v>42369</v>
      </c>
      <c r="G725">
        <v>8.2799999999999994</v>
      </c>
      <c r="H725">
        <v>1</v>
      </c>
      <c r="I725" s="18">
        <f t="shared" si="33"/>
        <v>1896.1136023916292</v>
      </c>
      <c r="J725">
        <v>126.85</v>
      </c>
      <c r="K725" s="18">
        <f t="shared" si="34"/>
        <v>628.55007473841545</v>
      </c>
      <c r="L725">
        <v>42.05</v>
      </c>
      <c r="M725" s="18">
        <f t="shared" si="35"/>
        <v>1267.5635276532137</v>
      </c>
      <c r="N725">
        <v>84.8</v>
      </c>
    </row>
    <row r="726" spans="1:14" x14ac:dyDescent="0.25">
      <c r="B726" t="s">
        <v>848</v>
      </c>
      <c r="I726" s="18"/>
      <c r="K726" s="18"/>
      <c r="M726" s="18"/>
    </row>
    <row r="727" spans="1:14" x14ac:dyDescent="0.25">
      <c r="A727" t="s">
        <v>913</v>
      </c>
      <c r="B727" t="s">
        <v>323</v>
      </c>
      <c r="F727" s="9">
        <v>42369</v>
      </c>
      <c r="G727">
        <v>8.2799999999999994</v>
      </c>
      <c r="H727">
        <v>3</v>
      </c>
      <c r="I727" s="18">
        <f t="shared" si="33"/>
        <v>9137.2197309417043</v>
      </c>
      <c r="J727">
        <v>611.28</v>
      </c>
      <c r="K727" s="18">
        <f t="shared" si="34"/>
        <v>3027.8026905829597</v>
      </c>
      <c r="L727">
        <v>202.56</v>
      </c>
      <c r="M727" s="18">
        <f t="shared" si="35"/>
        <v>6109.417040358745</v>
      </c>
      <c r="N727">
        <v>408.72</v>
      </c>
    </row>
    <row r="728" spans="1:14" x14ac:dyDescent="0.25">
      <c r="A728" s="26" t="s">
        <v>914</v>
      </c>
      <c r="B728" s="26" t="s">
        <v>306</v>
      </c>
      <c r="C728" s="26"/>
      <c r="D728" s="26"/>
      <c r="E728" s="26"/>
      <c r="F728" s="27">
        <v>42369</v>
      </c>
      <c r="G728" s="26">
        <v>5.74</v>
      </c>
      <c r="H728" s="26">
        <v>1</v>
      </c>
      <c r="I728" s="28">
        <f t="shared" si="33"/>
        <v>4568.9088191330347</v>
      </c>
      <c r="J728" s="26">
        <v>305.66000000000003</v>
      </c>
      <c r="K728" s="28">
        <f t="shared" si="34"/>
        <v>1046.4872944693573</v>
      </c>
      <c r="L728" s="26">
        <v>70.010000000000005</v>
      </c>
      <c r="M728" s="28">
        <f t="shared" si="35"/>
        <v>3522.4215246636772</v>
      </c>
      <c r="N728" s="26">
        <v>235.65</v>
      </c>
    </row>
    <row r="729" spans="1:14" x14ac:dyDescent="0.25">
      <c r="A729" t="s">
        <v>915</v>
      </c>
      <c r="B729" t="s">
        <v>332</v>
      </c>
      <c r="F729" s="9">
        <v>42369</v>
      </c>
      <c r="G729">
        <v>13.52</v>
      </c>
      <c r="H729">
        <v>1</v>
      </c>
      <c r="I729" s="18">
        <f t="shared" si="33"/>
        <v>1079.9701046337818</v>
      </c>
      <c r="J729">
        <v>72.25</v>
      </c>
      <c r="K729" s="18">
        <f t="shared" si="34"/>
        <v>568.75934230194309</v>
      </c>
      <c r="L729">
        <v>38.049999999999997</v>
      </c>
      <c r="M729" s="18">
        <f t="shared" si="35"/>
        <v>511.21076233183862</v>
      </c>
      <c r="N729">
        <v>34.200000000000003</v>
      </c>
    </row>
    <row r="730" spans="1:14" x14ac:dyDescent="0.25">
      <c r="A730" t="s">
        <v>916</v>
      </c>
      <c r="B730" t="s">
        <v>325</v>
      </c>
      <c r="F730" s="9">
        <v>42369</v>
      </c>
      <c r="G730">
        <v>8.2799999999999994</v>
      </c>
      <c r="H730">
        <v>1</v>
      </c>
      <c r="I730" s="18">
        <f t="shared" si="33"/>
        <v>2417.7877428998504</v>
      </c>
      <c r="J730">
        <v>161.75</v>
      </c>
      <c r="K730" s="18">
        <f t="shared" si="34"/>
        <v>800.29895366218238</v>
      </c>
      <c r="L730">
        <v>53.54</v>
      </c>
      <c r="M730" s="18">
        <f t="shared" si="35"/>
        <v>1617.488789237668</v>
      </c>
      <c r="N730">
        <v>108.21</v>
      </c>
    </row>
    <row r="731" spans="1:14" x14ac:dyDescent="0.25">
      <c r="A731" s="20" t="s">
        <v>917</v>
      </c>
      <c r="B731" s="20" t="s">
        <v>334</v>
      </c>
      <c r="C731" s="20"/>
      <c r="D731" s="20"/>
      <c r="E731" s="20"/>
      <c r="F731" s="21">
        <v>42369</v>
      </c>
      <c r="G731" s="20">
        <v>2.02</v>
      </c>
      <c r="H731" s="20">
        <v>1</v>
      </c>
      <c r="I731" s="22">
        <f t="shared" si="33"/>
        <v>901499.70104633784</v>
      </c>
      <c r="J731" s="20">
        <v>60310.33</v>
      </c>
      <c r="K731" s="22">
        <f t="shared" si="34"/>
        <v>72707.174887892368</v>
      </c>
      <c r="L731" s="20">
        <v>4864.1099999999997</v>
      </c>
      <c r="M731" s="22">
        <f t="shared" si="35"/>
        <v>828792.5261584454</v>
      </c>
      <c r="N731" s="20">
        <v>55446.22</v>
      </c>
    </row>
    <row r="732" spans="1:14" x14ac:dyDescent="0.25">
      <c r="A732" t="s">
        <v>918</v>
      </c>
      <c r="B732" t="s">
        <v>336</v>
      </c>
      <c r="F732" s="9">
        <v>42369</v>
      </c>
      <c r="G732">
        <v>3.24</v>
      </c>
      <c r="H732">
        <v>134.06</v>
      </c>
      <c r="I732" s="18">
        <f t="shared" si="33"/>
        <v>4665.3213751868461</v>
      </c>
      <c r="J732">
        <v>312.11</v>
      </c>
      <c r="K732" s="18">
        <f t="shared" si="34"/>
        <v>605.53064275037366</v>
      </c>
      <c r="L732">
        <v>40.51</v>
      </c>
      <c r="M732" s="18">
        <f t="shared" si="35"/>
        <v>4059.7907324364728</v>
      </c>
      <c r="N732">
        <v>271.60000000000002</v>
      </c>
    </row>
    <row r="733" spans="1:14" x14ac:dyDescent="0.25">
      <c r="A733" t="s">
        <v>919</v>
      </c>
      <c r="B733" t="s">
        <v>920</v>
      </c>
      <c r="F733" s="9">
        <v>42369</v>
      </c>
      <c r="G733">
        <v>3.24</v>
      </c>
      <c r="H733">
        <v>1</v>
      </c>
      <c r="I733" s="18">
        <f t="shared" si="33"/>
        <v>1854.2600896860986</v>
      </c>
      <c r="J733">
        <v>124.05</v>
      </c>
      <c r="K733" s="18">
        <f t="shared" si="34"/>
        <v>239.01345291479819</v>
      </c>
      <c r="L733">
        <v>15.99</v>
      </c>
      <c r="M733" s="18">
        <f t="shared" si="35"/>
        <v>1615.2466367713005</v>
      </c>
      <c r="N733">
        <v>108.06</v>
      </c>
    </row>
    <row r="734" spans="1:14" x14ac:dyDescent="0.25">
      <c r="B734" t="s">
        <v>921</v>
      </c>
      <c r="I734" s="18"/>
      <c r="K734" s="18"/>
      <c r="M734" s="18"/>
    </row>
    <row r="735" spans="1:14" x14ac:dyDescent="0.25">
      <c r="A735" t="s">
        <v>922</v>
      </c>
      <c r="B735" t="s">
        <v>923</v>
      </c>
      <c r="F735" s="9">
        <v>42369</v>
      </c>
      <c r="G735">
        <v>3.24</v>
      </c>
      <c r="H735">
        <v>380</v>
      </c>
      <c r="I735" s="18">
        <f t="shared" si="33"/>
        <v>15292.227204783258</v>
      </c>
      <c r="J735">
        <v>1023.05</v>
      </c>
      <c r="K735" s="18">
        <f t="shared" si="34"/>
        <v>1983.1091180866963</v>
      </c>
      <c r="L735">
        <v>132.66999999999999</v>
      </c>
      <c r="M735" s="18">
        <f t="shared" si="35"/>
        <v>13309.118086696562</v>
      </c>
      <c r="N735">
        <v>890.38</v>
      </c>
    </row>
    <row r="736" spans="1:14" x14ac:dyDescent="0.25">
      <c r="A736" t="s">
        <v>924</v>
      </c>
      <c r="B736" t="s">
        <v>329</v>
      </c>
      <c r="F736" s="9">
        <v>42369</v>
      </c>
      <c r="G736">
        <v>8.2799999999999994</v>
      </c>
      <c r="H736">
        <v>1</v>
      </c>
      <c r="I736" s="18">
        <f t="shared" si="33"/>
        <v>839.01345291479822</v>
      </c>
      <c r="J736">
        <v>56.13</v>
      </c>
      <c r="K736" s="18">
        <f t="shared" si="34"/>
        <v>278.02690582959644</v>
      </c>
      <c r="L736">
        <v>18.600000000000001</v>
      </c>
      <c r="M736" s="18">
        <f t="shared" si="35"/>
        <v>560.98654708520178</v>
      </c>
      <c r="N736">
        <v>37.53</v>
      </c>
    </row>
    <row r="737" spans="1:14" x14ac:dyDescent="0.25">
      <c r="A737" t="s">
        <v>925</v>
      </c>
      <c r="B737" t="s">
        <v>342</v>
      </c>
      <c r="F737" s="9">
        <v>42369</v>
      </c>
      <c r="G737">
        <v>2.4300000000000002</v>
      </c>
      <c r="H737">
        <v>133</v>
      </c>
      <c r="I737" s="18">
        <f t="shared" si="33"/>
        <v>38476.083707025413</v>
      </c>
      <c r="J737">
        <v>2574.0500000000002</v>
      </c>
      <c r="K737" s="18">
        <f t="shared" si="34"/>
        <v>3734.2301943198804</v>
      </c>
      <c r="L737">
        <v>249.82</v>
      </c>
      <c r="M737" s="18">
        <f t="shared" si="35"/>
        <v>34741.853512705529</v>
      </c>
      <c r="N737">
        <v>2324.23</v>
      </c>
    </row>
    <row r="738" spans="1:14" x14ac:dyDescent="0.25">
      <c r="A738" t="s">
        <v>926</v>
      </c>
      <c r="B738" t="s">
        <v>351</v>
      </c>
      <c r="F738" s="9">
        <v>42369</v>
      </c>
      <c r="G738">
        <v>8.2799999999999994</v>
      </c>
      <c r="H738">
        <v>1</v>
      </c>
      <c r="I738" s="18">
        <f t="shared" si="33"/>
        <v>14824.813153961135</v>
      </c>
      <c r="J738">
        <v>991.78</v>
      </c>
      <c r="K738" s="18">
        <f t="shared" si="34"/>
        <v>4908.2212257100155</v>
      </c>
      <c r="L738">
        <v>328.36</v>
      </c>
      <c r="M738" s="18">
        <f t="shared" si="35"/>
        <v>9916.5919282511204</v>
      </c>
      <c r="N738">
        <v>663.42</v>
      </c>
    </row>
    <row r="739" spans="1:14" x14ac:dyDescent="0.25">
      <c r="B739" t="s">
        <v>927</v>
      </c>
      <c r="I739" s="18"/>
      <c r="K739" s="18"/>
      <c r="M739" s="18"/>
    </row>
    <row r="740" spans="1:14" x14ac:dyDescent="0.25">
      <c r="A740" t="s">
        <v>928</v>
      </c>
      <c r="B740" t="s">
        <v>929</v>
      </c>
      <c r="F740" s="9">
        <v>42369</v>
      </c>
      <c r="G740">
        <v>8.2799999999999994</v>
      </c>
      <c r="H740">
        <v>1</v>
      </c>
      <c r="I740" s="18">
        <f t="shared" si="33"/>
        <v>15853.961136023918</v>
      </c>
      <c r="J740">
        <v>1060.6300000000001</v>
      </c>
      <c r="K740" s="18">
        <f t="shared" si="34"/>
        <v>5248.1315396113605</v>
      </c>
      <c r="L740">
        <v>351.1</v>
      </c>
      <c r="M740" s="18">
        <f t="shared" si="35"/>
        <v>10605.829596412555</v>
      </c>
      <c r="N740">
        <v>709.53</v>
      </c>
    </row>
    <row r="741" spans="1:14" x14ac:dyDescent="0.25">
      <c r="B741" t="s">
        <v>930</v>
      </c>
      <c r="I741" s="18"/>
      <c r="K741" s="18"/>
      <c r="M741" s="18"/>
    </row>
    <row r="742" spans="1:14" x14ac:dyDescent="0.25">
      <c r="A742" t="s">
        <v>931</v>
      </c>
      <c r="B742" t="s">
        <v>932</v>
      </c>
      <c r="F742" s="9">
        <v>42369</v>
      </c>
      <c r="G742">
        <v>13.52</v>
      </c>
      <c r="H742">
        <v>3</v>
      </c>
      <c r="I742" s="18">
        <f t="shared" si="33"/>
        <v>8629.4469357249618</v>
      </c>
      <c r="J742">
        <v>577.30999999999995</v>
      </c>
      <c r="K742" s="18">
        <f t="shared" si="34"/>
        <v>4555.1569506726455</v>
      </c>
      <c r="L742">
        <v>304.74</v>
      </c>
      <c r="M742" s="18">
        <f t="shared" si="35"/>
        <v>4074.2899850523168</v>
      </c>
      <c r="N742">
        <v>272.57</v>
      </c>
    </row>
    <row r="743" spans="1:14" x14ac:dyDescent="0.25">
      <c r="A743" t="s">
        <v>933</v>
      </c>
      <c r="B743" t="s">
        <v>934</v>
      </c>
      <c r="F743" s="9">
        <v>42369</v>
      </c>
      <c r="G743">
        <v>8.2799999999999994</v>
      </c>
      <c r="H743">
        <v>1</v>
      </c>
      <c r="I743" s="18">
        <f t="shared" si="33"/>
        <v>6106.2780269058294</v>
      </c>
      <c r="J743">
        <v>408.51</v>
      </c>
      <c r="K743" s="18">
        <f t="shared" si="34"/>
        <v>2022.1225710014949</v>
      </c>
      <c r="L743">
        <v>135.28</v>
      </c>
      <c r="M743" s="18">
        <f t="shared" si="35"/>
        <v>4084.1554559043352</v>
      </c>
      <c r="N743">
        <v>273.23</v>
      </c>
    </row>
    <row r="744" spans="1:14" x14ac:dyDescent="0.25">
      <c r="B744" t="s">
        <v>935</v>
      </c>
      <c r="I744" s="18"/>
      <c r="K744" s="18"/>
      <c r="M744" s="18"/>
    </row>
    <row r="745" spans="1:14" x14ac:dyDescent="0.25">
      <c r="A745" t="s">
        <v>936</v>
      </c>
      <c r="B745" t="s">
        <v>934</v>
      </c>
      <c r="F745" s="9">
        <v>42369</v>
      </c>
      <c r="G745">
        <v>8.2799999999999994</v>
      </c>
      <c r="H745">
        <v>1</v>
      </c>
      <c r="I745" s="18">
        <f t="shared" si="33"/>
        <v>4748.1315396113596</v>
      </c>
      <c r="J745">
        <v>317.64999999999998</v>
      </c>
      <c r="K745" s="18">
        <f t="shared" si="34"/>
        <v>1572.3467862481314</v>
      </c>
      <c r="L745">
        <v>105.19</v>
      </c>
      <c r="M745" s="18">
        <f t="shared" si="35"/>
        <v>3175.7847533632289</v>
      </c>
      <c r="N745">
        <v>212.46</v>
      </c>
    </row>
    <row r="746" spans="1:14" x14ac:dyDescent="0.25">
      <c r="B746" t="s">
        <v>937</v>
      </c>
      <c r="I746" s="18"/>
      <c r="K746" s="18"/>
      <c r="M746" s="18"/>
    </row>
    <row r="747" spans="1:14" x14ac:dyDescent="0.25">
      <c r="A747" t="s">
        <v>938</v>
      </c>
      <c r="B747" t="s">
        <v>939</v>
      </c>
      <c r="F747" s="9">
        <v>42369</v>
      </c>
      <c r="G747">
        <v>8.2799999999999994</v>
      </c>
      <c r="H747">
        <v>3</v>
      </c>
      <c r="I747" s="18">
        <f t="shared" si="33"/>
        <v>1720.7772795216742</v>
      </c>
      <c r="J747">
        <v>115.12</v>
      </c>
      <c r="K747" s="18">
        <f t="shared" si="34"/>
        <v>570.10463378176382</v>
      </c>
      <c r="L747">
        <v>38.14</v>
      </c>
      <c r="M747" s="18">
        <f t="shared" si="35"/>
        <v>1150.6726457399104</v>
      </c>
      <c r="N747">
        <v>76.98</v>
      </c>
    </row>
    <row r="748" spans="1:14" x14ac:dyDescent="0.25">
      <c r="B748" t="s">
        <v>940</v>
      </c>
      <c r="I748" s="18"/>
      <c r="K748" s="18"/>
      <c r="M748" s="18"/>
    </row>
    <row r="749" spans="1:14" x14ac:dyDescent="0.25">
      <c r="A749" t="s">
        <v>941</v>
      </c>
      <c r="B749" t="s">
        <v>329</v>
      </c>
      <c r="F749" s="9">
        <v>42369</v>
      </c>
      <c r="G749">
        <v>8.2799999999999994</v>
      </c>
      <c r="H749">
        <v>1</v>
      </c>
      <c r="I749" s="18">
        <f t="shared" si="33"/>
        <v>19147.234678624813</v>
      </c>
      <c r="J749">
        <v>1280.95</v>
      </c>
      <c r="K749" s="18">
        <f t="shared" si="34"/>
        <v>6338.8639760837068</v>
      </c>
      <c r="L749">
        <v>424.07</v>
      </c>
      <c r="M749" s="18">
        <f t="shared" si="35"/>
        <v>12808.370702541106</v>
      </c>
      <c r="N749">
        <v>856.88</v>
      </c>
    </row>
    <row r="750" spans="1:14" x14ac:dyDescent="0.25">
      <c r="A750" t="s">
        <v>942</v>
      </c>
      <c r="B750" t="s">
        <v>325</v>
      </c>
      <c r="F750" s="9">
        <v>42369</v>
      </c>
      <c r="G750">
        <v>8.2799999999999994</v>
      </c>
      <c r="H750">
        <v>1</v>
      </c>
      <c r="I750" s="18">
        <f t="shared" si="33"/>
        <v>108487.14499252615</v>
      </c>
      <c r="J750">
        <v>7257.79</v>
      </c>
      <c r="K750" s="18">
        <f t="shared" si="34"/>
        <v>35919.133034379665</v>
      </c>
      <c r="L750">
        <v>2402.9899999999998</v>
      </c>
      <c r="M750" s="18">
        <f t="shared" si="35"/>
        <v>72568.011958146482</v>
      </c>
      <c r="N750">
        <v>4854.8</v>
      </c>
    </row>
    <row r="751" spans="1:14" x14ac:dyDescent="0.25">
      <c r="A751" s="26" t="s">
        <v>943</v>
      </c>
      <c r="B751" s="26" t="s">
        <v>306</v>
      </c>
      <c r="C751" s="26"/>
      <c r="D751" s="26"/>
      <c r="E751" s="26"/>
      <c r="F751" s="27">
        <v>42369</v>
      </c>
      <c r="G751" s="26">
        <v>5.74</v>
      </c>
      <c r="H751" s="26">
        <v>1</v>
      </c>
      <c r="I751" s="28">
        <f t="shared" si="33"/>
        <v>12729.596412556053</v>
      </c>
      <c r="J751" s="26">
        <v>851.61</v>
      </c>
      <c r="K751" s="28">
        <f t="shared" si="34"/>
        <v>2918.086696562033</v>
      </c>
      <c r="L751" s="26">
        <v>195.22</v>
      </c>
      <c r="M751" s="28">
        <f t="shared" si="35"/>
        <v>9811.5097159940215</v>
      </c>
      <c r="N751" s="26">
        <v>656.39</v>
      </c>
    </row>
    <row r="752" spans="1:14" x14ac:dyDescent="0.25">
      <c r="A752" s="26" t="s">
        <v>944</v>
      </c>
      <c r="B752" s="26" t="s">
        <v>383</v>
      </c>
      <c r="C752" s="26"/>
      <c r="D752" s="26"/>
      <c r="E752" s="26"/>
      <c r="F752" s="27">
        <v>42369</v>
      </c>
      <c r="G752" s="26">
        <v>46.97</v>
      </c>
      <c r="H752" s="26">
        <v>1</v>
      </c>
      <c r="I752" s="28">
        <f t="shared" si="33"/>
        <v>1443.0493273542602</v>
      </c>
      <c r="J752" s="26">
        <v>96.54</v>
      </c>
      <c r="K752" s="28">
        <f t="shared" si="34"/>
        <v>1443.0493273542602</v>
      </c>
      <c r="L752" s="26">
        <v>96.54</v>
      </c>
      <c r="M752" s="28">
        <f t="shared" si="35"/>
        <v>0</v>
      </c>
      <c r="N752" s="26">
        <v>0</v>
      </c>
    </row>
    <row r="753" spans="1:14" x14ac:dyDescent="0.25">
      <c r="A753" t="s">
        <v>945</v>
      </c>
      <c r="B753" t="s">
        <v>332</v>
      </c>
      <c r="F753" s="9">
        <v>42369</v>
      </c>
      <c r="G753">
        <v>13.52</v>
      </c>
      <c r="H753">
        <v>1</v>
      </c>
      <c r="I753" s="18">
        <f t="shared" si="33"/>
        <v>7093.423019431988</v>
      </c>
      <c r="J753">
        <v>474.55</v>
      </c>
      <c r="K753" s="18">
        <f t="shared" si="34"/>
        <v>3747.2346786248131</v>
      </c>
      <c r="L753">
        <v>250.69</v>
      </c>
      <c r="M753" s="18">
        <f t="shared" si="35"/>
        <v>3346.1883408071749</v>
      </c>
      <c r="N753">
        <v>223.86</v>
      </c>
    </row>
    <row r="754" spans="1:14" x14ac:dyDescent="0.25">
      <c r="A754" t="s">
        <v>946</v>
      </c>
      <c r="B754" t="s">
        <v>386</v>
      </c>
      <c r="F754" s="9">
        <v>42369</v>
      </c>
      <c r="G754">
        <v>46.97</v>
      </c>
      <c r="H754">
        <v>1</v>
      </c>
      <c r="I754" s="18">
        <f t="shared" si="33"/>
        <v>4708.3707025411059</v>
      </c>
      <c r="J754">
        <v>314.99</v>
      </c>
      <c r="K754" s="18">
        <f t="shared" si="34"/>
        <v>4708.3707025411059</v>
      </c>
      <c r="L754">
        <v>314.99</v>
      </c>
      <c r="M754" s="18">
        <f t="shared" si="35"/>
        <v>0</v>
      </c>
      <c r="N754">
        <v>0</v>
      </c>
    </row>
    <row r="755" spans="1:14" x14ac:dyDescent="0.25">
      <c r="A755" t="s">
        <v>947</v>
      </c>
      <c r="B755" t="s">
        <v>948</v>
      </c>
      <c r="F755" s="9">
        <v>42369</v>
      </c>
      <c r="G755">
        <v>8.2799999999999994</v>
      </c>
      <c r="H755">
        <v>1</v>
      </c>
      <c r="I755" s="18">
        <f t="shared" si="33"/>
        <v>51414.798206278028</v>
      </c>
      <c r="J755">
        <v>3439.65</v>
      </c>
      <c r="K755" s="18">
        <f t="shared" si="34"/>
        <v>17021.076233183856</v>
      </c>
      <c r="L755">
        <v>1138.71</v>
      </c>
      <c r="M755" s="18">
        <f t="shared" si="35"/>
        <v>34393.721973094172</v>
      </c>
      <c r="N755">
        <v>2300.94</v>
      </c>
    </row>
    <row r="756" spans="1:14" x14ac:dyDescent="0.25">
      <c r="B756" t="s">
        <v>646</v>
      </c>
      <c r="I756" s="18"/>
      <c r="K756" s="18"/>
      <c r="M756" s="18"/>
    </row>
    <row r="757" spans="1:14" x14ac:dyDescent="0.25">
      <c r="A757" t="s">
        <v>949</v>
      </c>
      <c r="B757" t="s">
        <v>950</v>
      </c>
      <c r="F757" s="9">
        <v>42369</v>
      </c>
      <c r="G757">
        <v>8.2799999999999994</v>
      </c>
      <c r="H757">
        <v>1</v>
      </c>
      <c r="I757" s="18">
        <f t="shared" si="33"/>
        <v>15795.067264573992</v>
      </c>
      <c r="J757">
        <v>1056.69</v>
      </c>
      <c r="K757" s="18">
        <f t="shared" si="34"/>
        <v>5228.6995515695071</v>
      </c>
      <c r="L757">
        <v>349.8</v>
      </c>
      <c r="M757" s="18">
        <f t="shared" si="35"/>
        <v>10566.367713004483</v>
      </c>
      <c r="N757">
        <v>706.89</v>
      </c>
    </row>
    <row r="758" spans="1:14" x14ac:dyDescent="0.25">
      <c r="B758" t="s">
        <v>951</v>
      </c>
      <c r="I758" s="18"/>
      <c r="K758" s="18"/>
      <c r="M758" s="18"/>
    </row>
    <row r="759" spans="1:14" x14ac:dyDescent="0.25">
      <c r="B759" t="s">
        <v>650</v>
      </c>
      <c r="I759" s="18"/>
      <c r="K759" s="18"/>
      <c r="M759" s="18"/>
    </row>
    <row r="760" spans="1:14" x14ac:dyDescent="0.25">
      <c r="A760" s="20" t="s">
        <v>952</v>
      </c>
      <c r="B760" s="20" t="s">
        <v>273</v>
      </c>
      <c r="C760" s="20"/>
      <c r="D760" s="20"/>
      <c r="E760" s="20"/>
      <c r="F760" s="21">
        <v>44013</v>
      </c>
      <c r="G760" s="20">
        <v>2.5</v>
      </c>
      <c r="H760" s="20">
        <v>1</v>
      </c>
      <c r="I760" s="22">
        <f t="shared" si="33"/>
        <v>12896.11360239163</v>
      </c>
      <c r="J760" s="20">
        <v>862.75</v>
      </c>
      <c r="K760" s="22">
        <f t="shared" si="34"/>
        <v>1426.0089686098656</v>
      </c>
      <c r="L760" s="20">
        <v>95.4</v>
      </c>
      <c r="M760" s="22">
        <f t="shared" si="35"/>
        <v>11470.104633781764</v>
      </c>
      <c r="N760" s="20">
        <v>767.35</v>
      </c>
    </row>
    <row r="761" spans="1:14" x14ac:dyDescent="0.25">
      <c r="I761" s="18"/>
      <c r="K761" s="18"/>
      <c r="M761" s="18"/>
    </row>
    <row r="762" spans="1:14" s="6" customFormat="1" x14ac:dyDescent="0.25">
      <c r="A762" s="6" t="s">
        <v>265</v>
      </c>
      <c r="C762" s="6" t="s">
        <v>953</v>
      </c>
      <c r="F762" s="10"/>
      <c r="I762" s="18"/>
      <c r="K762" s="18"/>
      <c r="M762" s="18"/>
    </row>
    <row r="763" spans="1:14" x14ac:dyDescent="0.25">
      <c r="A763" t="s">
        <v>954</v>
      </c>
      <c r="B763" t="s">
        <v>955</v>
      </c>
      <c r="F763" s="9">
        <v>42369</v>
      </c>
      <c r="G763">
        <v>1.61</v>
      </c>
      <c r="H763">
        <v>5392</v>
      </c>
      <c r="I763" s="18">
        <f t="shared" si="33"/>
        <v>853361.43497757846</v>
      </c>
      <c r="J763">
        <v>57089.88</v>
      </c>
      <c r="K763" s="18">
        <f t="shared" si="34"/>
        <v>55005.530642750375</v>
      </c>
      <c r="L763">
        <v>3679.87</v>
      </c>
      <c r="M763" s="18">
        <f t="shared" si="35"/>
        <v>798355.90433482814</v>
      </c>
      <c r="N763">
        <v>53410.01</v>
      </c>
    </row>
    <row r="764" spans="1:14" x14ac:dyDescent="0.25">
      <c r="A764" t="s">
        <v>956</v>
      </c>
      <c r="B764" t="s">
        <v>957</v>
      </c>
      <c r="F764" s="9">
        <v>42369</v>
      </c>
      <c r="G764">
        <v>1.61</v>
      </c>
      <c r="H764">
        <v>246</v>
      </c>
      <c r="I764" s="18">
        <f t="shared" si="33"/>
        <v>29819.282511210764</v>
      </c>
      <c r="J764">
        <v>1994.91</v>
      </c>
      <c r="K764" s="18">
        <f t="shared" si="34"/>
        <v>1922.8699551569505</v>
      </c>
      <c r="L764">
        <v>128.63999999999999</v>
      </c>
      <c r="M764" s="18">
        <f t="shared" si="35"/>
        <v>27896.412556053812</v>
      </c>
      <c r="N764">
        <v>1866.27</v>
      </c>
    </row>
    <row r="765" spans="1:14" x14ac:dyDescent="0.25">
      <c r="A765" t="s">
        <v>958</v>
      </c>
      <c r="B765" t="s">
        <v>598</v>
      </c>
      <c r="F765" s="9">
        <v>42369</v>
      </c>
      <c r="G765">
        <v>1.61</v>
      </c>
      <c r="H765">
        <v>1</v>
      </c>
      <c r="I765" s="18">
        <f t="shared" si="33"/>
        <v>270.85201793721973</v>
      </c>
      <c r="J765">
        <v>18.12</v>
      </c>
      <c r="K765" s="18">
        <f t="shared" si="34"/>
        <v>17.638266068759339</v>
      </c>
      <c r="L765">
        <v>1.18</v>
      </c>
      <c r="M765" s="18">
        <f t="shared" si="35"/>
        <v>253.21375186846041</v>
      </c>
      <c r="N765">
        <v>16.940000000000001</v>
      </c>
    </row>
    <row r="766" spans="1:14" x14ac:dyDescent="0.25">
      <c r="A766" t="s">
        <v>959</v>
      </c>
      <c r="B766" t="s">
        <v>598</v>
      </c>
      <c r="F766" s="9">
        <v>42369</v>
      </c>
      <c r="G766">
        <v>1.61</v>
      </c>
      <c r="H766">
        <v>1</v>
      </c>
      <c r="I766" s="18">
        <f t="shared" si="33"/>
        <v>270.85201793721973</v>
      </c>
      <c r="J766">
        <v>18.12</v>
      </c>
      <c r="K766" s="18">
        <f t="shared" si="34"/>
        <v>17.638266068759339</v>
      </c>
      <c r="L766">
        <v>1.18</v>
      </c>
      <c r="M766" s="18">
        <f t="shared" si="35"/>
        <v>253.21375186846041</v>
      </c>
      <c r="N766">
        <v>16.940000000000001</v>
      </c>
    </row>
    <row r="767" spans="1:14" x14ac:dyDescent="0.25">
      <c r="A767" t="s">
        <v>960</v>
      </c>
      <c r="B767" t="s">
        <v>598</v>
      </c>
      <c r="F767" s="9">
        <v>42369</v>
      </c>
      <c r="G767">
        <v>1.61</v>
      </c>
      <c r="H767">
        <v>1</v>
      </c>
      <c r="I767" s="18">
        <f t="shared" si="33"/>
        <v>270.85201793721973</v>
      </c>
      <c r="J767">
        <v>18.12</v>
      </c>
      <c r="K767" s="18">
        <f t="shared" si="34"/>
        <v>17.638266068759339</v>
      </c>
      <c r="L767">
        <v>1.18</v>
      </c>
      <c r="M767" s="18">
        <f t="shared" si="35"/>
        <v>253.21375186846041</v>
      </c>
      <c r="N767">
        <v>16.940000000000001</v>
      </c>
    </row>
    <row r="768" spans="1:14" x14ac:dyDescent="0.25">
      <c r="A768" t="s">
        <v>961</v>
      </c>
      <c r="B768" t="s">
        <v>598</v>
      </c>
      <c r="F768" s="9">
        <v>42369</v>
      </c>
      <c r="G768">
        <v>1.61</v>
      </c>
      <c r="H768">
        <v>1</v>
      </c>
      <c r="I768" s="18">
        <f t="shared" si="33"/>
        <v>270.85201793721973</v>
      </c>
      <c r="J768">
        <v>18.12</v>
      </c>
      <c r="K768" s="18">
        <f t="shared" si="34"/>
        <v>17.638266068759339</v>
      </c>
      <c r="L768">
        <v>1.18</v>
      </c>
      <c r="M768" s="18">
        <f t="shared" si="35"/>
        <v>253.21375186846041</v>
      </c>
      <c r="N768">
        <v>16.940000000000001</v>
      </c>
    </row>
    <row r="769" spans="1:14" x14ac:dyDescent="0.25">
      <c r="A769" t="s">
        <v>962</v>
      </c>
      <c r="B769" t="s">
        <v>598</v>
      </c>
      <c r="F769" s="9">
        <v>42369</v>
      </c>
      <c r="G769">
        <v>1.61</v>
      </c>
      <c r="H769">
        <v>1</v>
      </c>
      <c r="I769" s="18">
        <f t="shared" si="33"/>
        <v>270.85201793721973</v>
      </c>
      <c r="J769">
        <v>18.12</v>
      </c>
      <c r="K769" s="18">
        <f t="shared" si="34"/>
        <v>17.638266068759339</v>
      </c>
      <c r="L769">
        <v>1.18</v>
      </c>
      <c r="M769" s="18">
        <f t="shared" si="35"/>
        <v>253.21375186846041</v>
      </c>
      <c r="N769">
        <v>16.940000000000001</v>
      </c>
    </row>
    <row r="770" spans="1:14" x14ac:dyDescent="0.25">
      <c r="A770" t="s">
        <v>963</v>
      </c>
      <c r="B770" t="s">
        <v>598</v>
      </c>
      <c r="F770" s="9">
        <v>42369</v>
      </c>
      <c r="G770">
        <v>1.61</v>
      </c>
      <c r="H770">
        <v>1</v>
      </c>
      <c r="I770" s="18">
        <f t="shared" si="33"/>
        <v>270.85201793721973</v>
      </c>
      <c r="J770">
        <v>18.12</v>
      </c>
      <c r="K770" s="18">
        <f t="shared" si="34"/>
        <v>17.638266068759339</v>
      </c>
      <c r="L770">
        <v>1.18</v>
      </c>
      <c r="M770" s="18">
        <f t="shared" si="35"/>
        <v>253.21375186846041</v>
      </c>
      <c r="N770">
        <v>16.940000000000001</v>
      </c>
    </row>
    <row r="771" spans="1:14" x14ac:dyDescent="0.25">
      <c r="A771" t="s">
        <v>964</v>
      </c>
      <c r="B771" t="s">
        <v>598</v>
      </c>
      <c r="F771" s="9">
        <v>42369</v>
      </c>
      <c r="G771">
        <v>1.61</v>
      </c>
      <c r="H771">
        <v>1</v>
      </c>
      <c r="I771" s="18">
        <f t="shared" si="33"/>
        <v>270.85201793721973</v>
      </c>
      <c r="J771">
        <v>18.12</v>
      </c>
      <c r="K771" s="18">
        <f t="shared" si="34"/>
        <v>17.638266068759339</v>
      </c>
      <c r="L771">
        <v>1.18</v>
      </c>
      <c r="M771" s="18">
        <f t="shared" si="35"/>
        <v>253.21375186846041</v>
      </c>
      <c r="N771">
        <v>16.940000000000001</v>
      </c>
    </row>
    <row r="772" spans="1:14" x14ac:dyDescent="0.25">
      <c r="A772" t="s">
        <v>965</v>
      </c>
      <c r="B772" t="s">
        <v>598</v>
      </c>
      <c r="F772" s="9">
        <v>42369</v>
      </c>
      <c r="G772">
        <v>1.61</v>
      </c>
      <c r="H772">
        <v>1</v>
      </c>
      <c r="I772" s="18">
        <f t="shared" ref="I772:I789" si="36">J772/0.0669</f>
        <v>270.85201793721973</v>
      </c>
      <c r="J772">
        <v>18.12</v>
      </c>
      <c r="K772" s="18">
        <f t="shared" ref="K772:K789" si="37">L772/0.0669</f>
        <v>17.638266068759339</v>
      </c>
      <c r="L772">
        <v>1.18</v>
      </c>
      <c r="M772" s="18">
        <f t="shared" ref="M772:M789" si="38">N772/0.0669</f>
        <v>253.21375186846041</v>
      </c>
      <c r="N772">
        <v>16.940000000000001</v>
      </c>
    </row>
    <row r="773" spans="1:14" x14ac:dyDescent="0.25">
      <c r="A773" t="s">
        <v>966</v>
      </c>
      <c r="B773" t="s">
        <v>598</v>
      </c>
      <c r="F773" s="9">
        <v>42369</v>
      </c>
      <c r="G773">
        <v>1.61</v>
      </c>
      <c r="H773">
        <v>1</v>
      </c>
      <c r="I773" s="18">
        <f t="shared" si="36"/>
        <v>270.85201793721973</v>
      </c>
      <c r="J773">
        <v>18.12</v>
      </c>
      <c r="K773" s="18">
        <f t="shared" si="37"/>
        <v>17.638266068759339</v>
      </c>
      <c r="L773">
        <v>1.18</v>
      </c>
      <c r="M773" s="18">
        <f t="shared" si="38"/>
        <v>253.21375186846041</v>
      </c>
      <c r="N773">
        <v>16.940000000000001</v>
      </c>
    </row>
    <row r="774" spans="1:14" x14ac:dyDescent="0.25">
      <c r="A774" t="s">
        <v>967</v>
      </c>
      <c r="B774" t="s">
        <v>598</v>
      </c>
      <c r="F774" s="9">
        <v>42369</v>
      </c>
      <c r="G774">
        <v>1.61</v>
      </c>
      <c r="H774">
        <v>1</v>
      </c>
      <c r="I774" s="18">
        <f t="shared" si="36"/>
        <v>270.85201793721973</v>
      </c>
      <c r="J774">
        <v>18.12</v>
      </c>
      <c r="K774" s="18">
        <f t="shared" si="37"/>
        <v>17.638266068759339</v>
      </c>
      <c r="L774">
        <v>1.18</v>
      </c>
      <c r="M774" s="18">
        <f t="shared" si="38"/>
        <v>253.21375186846041</v>
      </c>
      <c r="N774">
        <v>16.940000000000001</v>
      </c>
    </row>
    <row r="775" spans="1:14" x14ac:dyDescent="0.25">
      <c r="A775" t="s">
        <v>968</v>
      </c>
      <c r="B775" t="s">
        <v>598</v>
      </c>
      <c r="F775" s="9">
        <v>42369</v>
      </c>
      <c r="G775">
        <v>1.61</v>
      </c>
      <c r="H775">
        <v>1</v>
      </c>
      <c r="I775" s="18">
        <f t="shared" si="36"/>
        <v>270.85201793721973</v>
      </c>
      <c r="J775">
        <v>18.12</v>
      </c>
      <c r="K775" s="18">
        <f t="shared" si="37"/>
        <v>17.638266068759339</v>
      </c>
      <c r="L775">
        <v>1.18</v>
      </c>
      <c r="M775" s="18">
        <f t="shared" si="38"/>
        <v>253.21375186846041</v>
      </c>
      <c r="N775">
        <v>16.940000000000001</v>
      </c>
    </row>
    <row r="776" spans="1:14" x14ac:dyDescent="0.25">
      <c r="A776" t="s">
        <v>969</v>
      </c>
      <c r="B776" t="s">
        <v>598</v>
      </c>
      <c r="F776" s="9">
        <v>42369</v>
      </c>
      <c r="G776">
        <v>1.61</v>
      </c>
      <c r="H776">
        <v>1</v>
      </c>
      <c r="I776" s="18">
        <f t="shared" si="36"/>
        <v>270.85201793721973</v>
      </c>
      <c r="J776">
        <v>18.12</v>
      </c>
      <c r="K776" s="18">
        <f t="shared" si="37"/>
        <v>17.638266068759339</v>
      </c>
      <c r="L776">
        <v>1.18</v>
      </c>
      <c r="M776" s="18">
        <f t="shared" si="38"/>
        <v>253.21375186846041</v>
      </c>
      <c r="N776">
        <v>16.940000000000001</v>
      </c>
    </row>
    <row r="777" spans="1:14" x14ac:dyDescent="0.25">
      <c r="A777" t="s">
        <v>970</v>
      </c>
      <c r="B777" t="s">
        <v>598</v>
      </c>
      <c r="F777" s="9">
        <v>42369</v>
      </c>
      <c r="G777">
        <v>1.61</v>
      </c>
      <c r="H777">
        <v>1</v>
      </c>
      <c r="I777" s="18">
        <f t="shared" si="36"/>
        <v>270.85201793721973</v>
      </c>
      <c r="J777">
        <v>18.12</v>
      </c>
      <c r="K777" s="18">
        <f t="shared" si="37"/>
        <v>17.638266068759339</v>
      </c>
      <c r="L777">
        <v>1.18</v>
      </c>
      <c r="M777" s="18">
        <f t="shared" si="38"/>
        <v>253.21375186846041</v>
      </c>
      <c r="N777">
        <v>16.940000000000001</v>
      </c>
    </row>
    <row r="778" spans="1:14" x14ac:dyDescent="0.25">
      <c r="A778" t="s">
        <v>971</v>
      </c>
      <c r="B778" t="s">
        <v>598</v>
      </c>
      <c r="F778" s="9">
        <v>42369</v>
      </c>
      <c r="G778">
        <v>1.61</v>
      </c>
      <c r="H778">
        <v>1</v>
      </c>
      <c r="I778" s="18">
        <f t="shared" si="36"/>
        <v>270.85201793721973</v>
      </c>
      <c r="J778">
        <v>18.12</v>
      </c>
      <c r="K778" s="18">
        <f t="shared" si="37"/>
        <v>17.638266068759339</v>
      </c>
      <c r="L778">
        <v>1.18</v>
      </c>
      <c r="M778" s="18">
        <f t="shared" si="38"/>
        <v>253.21375186846041</v>
      </c>
      <c r="N778">
        <v>16.940000000000001</v>
      </c>
    </row>
    <row r="779" spans="1:14" x14ac:dyDescent="0.25">
      <c r="A779" t="s">
        <v>972</v>
      </c>
      <c r="B779" t="s">
        <v>598</v>
      </c>
      <c r="F779" s="9">
        <v>42369</v>
      </c>
      <c r="G779">
        <v>1.61</v>
      </c>
      <c r="H779">
        <v>1</v>
      </c>
      <c r="I779" s="18">
        <f t="shared" si="36"/>
        <v>270.85201793721973</v>
      </c>
      <c r="J779">
        <v>18.12</v>
      </c>
      <c r="K779" s="18">
        <f t="shared" si="37"/>
        <v>17.638266068759339</v>
      </c>
      <c r="L779">
        <v>1.18</v>
      </c>
      <c r="M779" s="18">
        <f t="shared" si="38"/>
        <v>253.21375186846041</v>
      </c>
      <c r="N779">
        <v>16.940000000000001</v>
      </c>
    </row>
    <row r="780" spans="1:14" x14ac:dyDescent="0.25">
      <c r="A780" t="s">
        <v>973</v>
      </c>
      <c r="B780" t="s">
        <v>598</v>
      </c>
      <c r="F780" s="9">
        <v>42369</v>
      </c>
      <c r="G780">
        <v>1.61</v>
      </c>
      <c r="H780">
        <v>1</v>
      </c>
      <c r="I780" s="18">
        <f t="shared" si="36"/>
        <v>270.85201793721973</v>
      </c>
      <c r="J780">
        <v>18.12</v>
      </c>
      <c r="K780" s="18">
        <f t="shared" si="37"/>
        <v>17.638266068759339</v>
      </c>
      <c r="L780">
        <v>1.18</v>
      </c>
      <c r="M780" s="18">
        <f t="shared" si="38"/>
        <v>253.21375186846041</v>
      </c>
      <c r="N780">
        <v>16.940000000000001</v>
      </c>
    </row>
    <row r="781" spans="1:14" x14ac:dyDescent="0.25">
      <c r="A781" t="s">
        <v>974</v>
      </c>
      <c r="B781" t="s">
        <v>598</v>
      </c>
      <c r="F781" s="9">
        <v>42369</v>
      </c>
      <c r="G781">
        <v>1.61</v>
      </c>
      <c r="H781">
        <v>1</v>
      </c>
      <c r="I781" s="18">
        <f t="shared" si="36"/>
        <v>270.85201793721973</v>
      </c>
      <c r="J781">
        <v>18.12</v>
      </c>
      <c r="K781" s="18">
        <f t="shared" si="37"/>
        <v>17.638266068759339</v>
      </c>
      <c r="L781">
        <v>1.18</v>
      </c>
      <c r="M781" s="18">
        <f t="shared" si="38"/>
        <v>253.21375186846041</v>
      </c>
      <c r="N781">
        <v>16.940000000000001</v>
      </c>
    </row>
    <row r="782" spans="1:14" x14ac:dyDescent="0.25">
      <c r="A782" t="s">
        <v>975</v>
      </c>
      <c r="B782" t="s">
        <v>598</v>
      </c>
      <c r="F782" s="9">
        <v>42369</v>
      </c>
      <c r="G782">
        <v>1.61</v>
      </c>
      <c r="H782">
        <v>1</v>
      </c>
      <c r="I782" s="18">
        <f t="shared" si="36"/>
        <v>270.85201793721973</v>
      </c>
      <c r="J782">
        <v>18.12</v>
      </c>
      <c r="K782" s="18">
        <f t="shared" si="37"/>
        <v>17.638266068759339</v>
      </c>
      <c r="L782">
        <v>1.18</v>
      </c>
      <c r="M782" s="18">
        <f t="shared" si="38"/>
        <v>253.21375186846041</v>
      </c>
      <c r="N782">
        <v>16.940000000000001</v>
      </c>
    </row>
    <row r="783" spans="1:14" x14ac:dyDescent="0.25">
      <c r="A783" t="s">
        <v>976</v>
      </c>
      <c r="B783" t="s">
        <v>598</v>
      </c>
      <c r="F783" s="9">
        <v>42369</v>
      </c>
      <c r="G783">
        <v>1.61</v>
      </c>
      <c r="H783">
        <v>1</v>
      </c>
      <c r="I783" s="18">
        <f t="shared" si="36"/>
        <v>270.85201793721973</v>
      </c>
      <c r="J783">
        <v>18.12</v>
      </c>
      <c r="K783" s="18">
        <f t="shared" si="37"/>
        <v>17.638266068759339</v>
      </c>
      <c r="L783">
        <v>1.18</v>
      </c>
      <c r="M783" s="18">
        <f t="shared" si="38"/>
        <v>253.21375186846041</v>
      </c>
      <c r="N783">
        <v>16.940000000000001</v>
      </c>
    </row>
    <row r="784" spans="1:14" x14ac:dyDescent="0.25">
      <c r="A784" t="s">
        <v>977</v>
      </c>
      <c r="B784" t="s">
        <v>598</v>
      </c>
      <c r="F784" s="9">
        <v>42369</v>
      </c>
      <c r="G784">
        <v>1.61</v>
      </c>
      <c r="H784">
        <v>1</v>
      </c>
      <c r="I784" s="18">
        <f t="shared" si="36"/>
        <v>270.85201793721973</v>
      </c>
      <c r="J784">
        <v>18.12</v>
      </c>
      <c r="K784" s="18">
        <f t="shared" si="37"/>
        <v>17.638266068759339</v>
      </c>
      <c r="L784">
        <v>1.18</v>
      </c>
      <c r="M784" s="18">
        <f t="shared" si="38"/>
        <v>253.21375186846041</v>
      </c>
      <c r="N784">
        <v>16.940000000000001</v>
      </c>
    </row>
    <row r="785" spans="1:14" x14ac:dyDescent="0.25">
      <c r="A785" t="s">
        <v>978</v>
      </c>
      <c r="B785" t="s">
        <v>598</v>
      </c>
      <c r="F785" s="9">
        <v>42369</v>
      </c>
      <c r="G785">
        <v>1.61</v>
      </c>
      <c r="H785">
        <v>1</v>
      </c>
      <c r="I785" s="18">
        <f t="shared" si="36"/>
        <v>270.85201793721973</v>
      </c>
      <c r="J785">
        <v>18.12</v>
      </c>
      <c r="K785" s="18">
        <f t="shared" si="37"/>
        <v>17.638266068759339</v>
      </c>
      <c r="L785">
        <v>1.18</v>
      </c>
      <c r="M785" s="18">
        <f t="shared" si="38"/>
        <v>253.21375186846041</v>
      </c>
      <c r="N785">
        <v>16.940000000000001</v>
      </c>
    </row>
    <row r="786" spans="1:14" x14ac:dyDescent="0.25">
      <c r="A786" t="s">
        <v>979</v>
      </c>
      <c r="B786" t="s">
        <v>980</v>
      </c>
      <c r="F786" s="9">
        <v>42369</v>
      </c>
      <c r="G786">
        <v>8.2799999999999994</v>
      </c>
      <c r="H786">
        <v>6</v>
      </c>
      <c r="I786" s="18">
        <f t="shared" si="36"/>
        <v>20554.559043348279</v>
      </c>
      <c r="J786">
        <v>1375.1</v>
      </c>
      <c r="K786" s="18">
        <f t="shared" si="37"/>
        <v>6808.0717488789232</v>
      </c>
      <c r="L786">
        <v>455.46</v>
      </c>
      <c r="M786" s="18">
        <f t="shared" si="38"/>
        <v>13746.487294469356</v>
      </c>
      <c r="N786">
        <v>919.64</v>
      </c>
    </row>
    <row r="787" spans="1:14" x14ac:dyDescent="0.25">
      <c r="B787" t="s">
        <v>981</v>
      </c>
      <c r="I787" s="18"/>
      <c r="K787" s="18"/>
      <c r="M787" s="18"/>
    </row>
    <row r="788" spans="1:14" x14ac:dyDescent="0.25">
      <c r="A788" t="s">
        <v>982</v>
      </c>
      <c r="B788" t="s">
        <v>329</v>
      </c>
      <c r="F788" s="9">
        <v>42369</v>
      </c>
      <c r="G788">
        <v>8.2799999999999994</v>
      </c>
      <c r="H788">
        <v>10</v>
      </c>
      <c r="I788" s="18">
        <f t="shared" si="36"/>
        <v>5743.1988041853519</v>
      </c>
      <c r="J788">
        <v>384.22</v>
      </c>
      <c r="K788" s="18">
        <f t="shared" si="37"/>
        <v>1901.644245142003</v>
      </c>
      <c r="L788">
        <v>127.22</v>
      </c>
      <c r="M788" s="18">
        <f t="shared" si="38"/>
        <v>3841.554559043348</v>
      </c>
      <c r="N788">
        <v>257</v>
      </c>
    </row>
    <row r="789" spans="1:14" x14ac:dyDescent="0.25">
      <c r="A789" t="s">
        <v>983</v>
      </c>
      <c r="B789" t="s">
        <v>325</v>
      </c>
      <c r="F789" s="9">
        <v>42369</v>
      </c>
      <c r="G789">
        <v>8.2799999999999994</v>
      </c>
      <c r="H789">
        <v>10</v>
      </c>
      <c r="I789" s="18">
        <f t="shared" si="36"/>
        <v>11976.382660687594</v>
      </c>
      <c r="J789">
        <v>801.22</v>
      </c>
      <c r="K789" s="18">
        <f t="shared" si="37"/>
        <v>3966.2182361733926</v>
      </c>
      <c r="L789">
        <v>265.33999999999997</v>
      </c>
      <c r="M789" s="18">
        <f t="shared" si="38"/>
        <v>8010.1644245141997</v>
      </c>
      <c r="N789">
        <v>535.88</v>
      </c>
    </row>
    <row r="790" spans="1:14" s="6" customFormat="1" x14ac:dyDescent="0.25">
      <c r="A790" s="6" t="s">
        <v>254</v>
      </c>
      <c r="F790" s="10"/>
      <c r="I790" s="19">
        <f>SUM(I3:I789)</f>
        <v>13480450.822122579</v>
      </c>
      <c r="J790" s="19">
        <f t="shared" ref="J790:N790" si="39">SUM(J3:J789)</f>
        <v>901842.15999999549</v>
      </c>
      <c r="K790" s="19">
        <f t="shared" si="39"/>
        <v>1705124.0657697986</v>
      </c>
      <c r="L790" s="19">
        <f t="shared" si="39"/>
        <v>114072.7999999998</v>
      </c>
      <c r="M790" s="19">
        <f t="shared" si="39"/>
        <v>11775326.756352756</v>
      </c>
      <c r="N790" s="19">
        <f t="shared" si="39"/>
        <v>787769.35999999801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Sv. Jurij</vt:lpstr>
      <vt:lpstr>Apače</vt:lpstr>
      <vt:lpstr>G. Radgona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Vasja Kaučič</cp:lastModifiedBy>
  <dcterms:created xsi:type="dcterms:W3CDTF">2025-04-02T07:27:12Z</dcterms:created>
  <dcterms:modified xsi:type="dcterms:W3CDTF">2025-04-02T10:31:19Z</dcterms:modified>
</cp:coreProperties>
</file>